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04 Supis prac server , VV ,aktualizacia 01-25\Vykazy vymer 01-2025\"/>
    </mc:Choice>
  </mc:AlternateContent>
  <xr:revisionPtr revIDLastSave="0" documentId="13_ncr:1_{B4DE00A7-4989-48EB-9D23-D6FA103EBB2F}" xr6:coauthVersionLast="47" xr6:coauthVersionMax="47" xr10:uidLastSave="{00000000-0000-0000-0000-000000000000}"/>
  <bookViews>
    <workbookView xWindow="57705" yWindow="-10230" windowWidth="23925" windowHeight="20475" tabRatio="668" firstSheet="6" activeTab="6" xr2:uid="{00000000-000D-0000-FFFF-FFFF00000000}"/>
  </bookViews>
  <sheets>
    <sheet name="100-00-bez vozovky" sheetId="7" state="hidden" r:id="rId1"/>
    <sheet name="100-00 orig" sheetId="12" state="hidden" r:id="rId2"/>
    <sheet name="100-00-bez vozovky all -supis" sheetId="14" state="hidden" r:id="rId3"/>
    <sheet name="100-00 CEN" sheetId="17" state="hidden" r:id="rId4"/>
    <sheet name="100-00 SP" sheetId="20" state="hidden" r:id="rId5"/>
    <sheet name="100-00 orig upr. presun" sheetId="23" state="hidden" r:id="rId6"/>
    <sheet name="231-00" sheetId="24" r:id="rId7"/>
    <sheet name="231-00 SP" sheetId="26" state="hidden" r:id="rId8"/>
    <sheet name="100-00 orig upr " sheetId="25" state="hidden" r:id="rId9"/>
    <sheet name="102-04.1-vozovka" sheetId="6" state="hidden" r:id="rId10"/>
    <sheet name="100-01-vozovka supis" sheetId="15" state="hidden" r:id="rId11"/>
    <sheet name="100-00.1-vozovka CEN" sheetId="18" state="hidden" r:id="rId12"/>
    <sheet name="100-00.1-vozovka SP" sheetId="21" state="hidden" r:id="rId13"/>
    <sheet name="102-04.2-zvodidla,tlmice" sheetId="11" state="hidden" r:id="rId14"/>
    <sheet name="100-00.2-zvodidla,tlmice SP" sheetId="22" state="hidden" r:id="rId15"/>
    <sheet name="100-00.2-zvodidla,tlmice CEN" sheetId="19" state="hidden" r:id="rId16"/>
    <sheet name="100-02-zvod supis" sheetId="16" state="hidden" r:id="rId17"/>
    <sheet name="Sheet1" sheetId="13" state="hidden" r:id="rId18"/>
    <sheet name="100-00 betónová vozovka" sheetId="9" state="hidden" r:id="rId19"/>
    <sheet name="100-00 prejazd str.del.pásom" sheetId="10" state="hidden" r:id="rId20"/>
  </sheets>
  <definedNames>
    <definedName name="_MailEndCompose" localSheetId="11">'100-00.1-vozovka CEN'!#REF!</definedName>
    <definedName name="_MailEndCompose" localSheetId="12">'100-00.1-vozovka SP'!#REF!</definedName>
    <definedName name="_MailEndCompose" localSheetId="10">'100-01-vozovka supis'!#REF!</definedName>
    <definedName name="_MailEndCompose" localSheetId="9">'102-04.1-vozovka'!#REF!</definedName>
    <definedName name="KONIECA" localSheetId="11">'100-00.1-vozovka CEN'!#REF!</definedName>
    <definedName name="KONIECA" localSheetId="15">'100-00.2-zvodidla,tlmice CEN'!#REF!</definedName>
    <definedName name="KONIECA">'100-00 CEN'!#REF!</definedName>
    <definedName name="KONIECB" localSheetId="11">'100-00.1-vozovka CEN'!#REF!</definedName>
    <definedName name="KONIECB" localSheetId="15">'100-00.2-zvodidla,tlmice CEN'!#REF!</definedName>
    <definedName name="KONIECC" localSheetId="11">'100-00.1-vozovka CEN'!#REF!</definedName>
    <definedName name="KONIECC" localSheetId="15">'100-00.2-zvodidla,tlmice CEN'!#REF!</definedName>
    <definedName name="KONIECKP" localSheetId="11">'100-00.1-vozovka CEN'!#REF!</definedName>
    <definedName name="KONIECKP" localSheetId="15">'100-00.2-zvodidla,tlmice CEN'!#REF!</definedName>
    <definedName name="KONIECPRDL" localSheetId="11">'100-00.1-vozovka CEN'!#REF!</definedName>
    <definedName name="KONIECPRDL" localSheetId="15">'100-00.2-zvodidla,tlmice CEN'!#REF!</definedName>
    <definedName name="KONIECSP" localSheetId="11">'100-00.1-vozovka CEN'!#REF!</definedName>
    <definedName name="KONIECSP" localSheetId="15">'100-00.2-zvodidla,tlmice CEN'!#REF!</definedName>
    <definedName name="_xlnm.Print_Titles" localSheetId="3">'100-00 CEN'!$1:$4</definedName>
    <definedName name="_xlnm.Print_Titles" localSheetId="1">'100-00 orig'!$1:$4</definedName>
    <definedName name="_xlnm.Print_Titles" localSheetId="8">'100-00 orig upr '!$1:$4</definedName>
    <definedName name="_xlnm.Print_Titles" localSheetId="5">'100-00 orig upr. presun'!$1:$4</definedName>
    <definedName name="_xlnm.Print_Titles" localSheetId="4">'100-00 SP'!$1:$4</definedName>
    <definedName name="_xlnm.Print_Titles" localSheetId="11">'100-00.1-vozovka CEN'!$1:$4</definedName>
    <definedName name="_xlnm.Print_Titles" localSheetId="12">'100-00.1-vozovka SP'!$1:$4</definedName>
    <definedName name="_xlnm.Print_Titles" localSheetId="15">'100-00.2-zvodidla,tlmice CEN'!$1:$4</definedName>
    <definedName name="_xlnm.Print_Titles" localSheetId="14">'100-00.2-zvodidla,tlmice SP'!$1:$4</definedName>
    <definedName name="_xlnm.Print_Titles" localSheetId="2">'100-00-bez vozovky all -supis'!$1:$1</definedName>
    <definedName name="_xlnm.Print_Titles" localSheetId="10">'100-01-vozovka supis'!$1:$1</definedName>
    <definedName name="_xlnm.Print_Titles" localSheetId="16">'100-02-zvod supis'!$1:$1</definedName>
    <definedName name="_xlnm.Print_Titles" localSheetId="9">'102-04.1-vozovka'!$1:$4</definedName>
    <definedName name="_xlnm.Print_Titles" localSheetId="13">'102-04.2-zvodidla,tlmice'!$1:$4</definedName>
    <definedName name="_xlnm.Print_Titles" localSheetId="6">'231-00'!$2:$6</definedName>
    <definedName name="_xlnm.Print_Titles" localSheetId="7">'231-00 SP'!#REF!</definedName>
    <definedName name="_xlnm.Print_Area" localSheetId="3">'100-00 CEN'!$D$1:$J$89</definedName>
    <definedName name="_xlnm.Print_Area" localSheetId="1">'100-00 orig'!$A$1:$H$703</definedName>
    <definedName name="_xlnm.Print_Area" localSheetId="8">'100-00 orig upr '!$A$1:$H$703</definedName>
    <definedName name="_xlnm.Print_Area" localSheetId="5">'100-00 orig upr. presun'!$A$1:$H$708</definedName>
    <definedName name="_xlnm.Print_Area" localSheetId="4">'100-00 SP'!$D$1:$J$89</definedName>
    <definedName name="_xlnm.Print_Area" localSheetId="15">'100-00.2-zvodidla,tlmice CEN'!$D$1:$L$7</definedName>
    <definedName name="_xlnm.Print_Area" localSheetId="14">'100-00.2-zvodidla,tlmice SP'!$D$1:$L$7</definedName>
    <definedName name="_xlnm.Print_Area" localSheetId="2">'100-00-bez vozovky all -supis'!$A$1:$I$100</definedName>
    <definedName name="_xlnm.Print_Area" localSheetId="16">'100-02-zvod supis'!$A$1:$H$5</definedName>
    <definedName name="_xlnm.Print_Area" localSheetId="13">'102-04.2-zvodidla,tlmice'!$A$1:$J$12</definedName>
    <definedName name="_xlnm.Print_Area" localSheetId="6">'231-00'!$A$1:$H$67</definedName>
    <definedName name="_xlnm.Print_Area" localSheetId="7">'231-00 SP'!$D$1:$I$9</definedName>
    <definedName name="ZACB" localSheetId="11">'100-00.1-vozovka CEN'!#REF!</definedName>
    <definedName name="ZACB" localSheetId="15">'100-00.2-zvodidla,tlmice CEN'!#REF!</definedName>
    <definedName name="ZACC" localSheetId="11">'100-00.1-vozovka CEN'!#REF!</definedName>
    <definedName name="ZACC" localSheetId="15">'100-00.2-zvodidla,tlmice CEN'!#REF!</definedName>
    <definedName name="ZACKP" localSheetId="11">'100-00.1-vozovka CEN'!#REF!</definedName>
    <definedName name="ZACKP" localSheetId="15">'100-00.2-zvodidla,tlmice CEN'!#REF!</definedName>
    <definedName name="ZACSP" localSheetId="11">'100-00.1-vozovka CEN'!#REF!</definedName>
    <definedName name="ZACSP" localSheetId="15">'100-00.2-zvodidla,tlmice CEN'!#REF!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26" l="1"/>
  <c r="K8" i="26"/>
  <c r="J1" i="26"/>
  <c r="K1" i="26" s="1"/>
  <c r="J2" i="26"/>
  <c r="K2" i="26" s="1"/>
  <c r="J3" i="26"/>
  <c r="K3" i="26" s="1"/>
  <c r="J4" i="26"/>
  <c r="K4" i="26" s="1"/>
  <c r="J5" i="26"/>
  <c r="K5" i="26" s="1"/>
  <c r="J6" i="26"/>
  <c r="K6" i="26" s="1"/>
  <c r="J7" i="26"/>
  <c r="J8" i="26"/>
  <c r="J9" i="26"/>
  <c r="K9" i="26" s="1"/>
  <c r="F45" i="24"/>
  <c r="H43" i="24" s="1"/>
  <c r="E39" i="24"/>
  <c r="F54" i="24"/>
  <c r="F52" i="24"/>
  <c r="F25" i="24"/>
  <c r="F26" i="24" s="1"/>
  <c r="H22" i="24" s="1"/>
  <c r="H21" i="24" s="1"/>
  <c r="F19" i="24"/>
  <c r="H15" i="24" s="1"/>
  <c r="H65" i="24"/>
  <c r="H64" i="24" s="1"/>
  <c r="F33" i="24"/>
  <c r="H31" i="24" s="1"/>
  <c r="H30" i="24" s="1"/>
  <c r="F13" i="24"/>
  <c r="H10" i="24" s="1"/>
  <c r="F9" i="6"/>
  <c r="H8" i="6"/>
  <c r="F39" i="6"/>
  <c r="F38" i="6"/>
  <c r="F40" i="6" s="1"/>
  <c r="H37" i="6" s="1"/>
  <c r="H36" i="6" s="1"/>
  <c r="F60" i="24"/>
  <c r="H57" i="24" s="1"/>
  <c r="H12" i="6"/>
  <c r="F16" i="6"/>
  <c r="H15" i="6"/>
  <c r="F20" i="6"/>
  <c r="H18" i="6"/>
  <c r="H23" i="6"/>
  <c r="H22" i="6" s="1"/>
  <c r="F28" i="6"/>
  <c r="H27" i="6" s="1"/>
  <c r="H26" i="6" s="1"/>
  <c r="F34" i="6"/>
  <c r="H33" i="6" s="1"/>
  <c r="H32" i="6" s="1"/>
  <c r="F10" i="11"/>
  <c r="H8" i="11" s="1"/>
  <c r="F702" i="25"/>
  <c r="H693" i="25"/>
  <c r="H692" i="25"/>
  <c r="K690" i="25"/>
  <c r="M690" i="25" s="1"/>
  <c r="F682" i="25"/>
  <c r="F680" i="25"/>
  <c r="F679" i="25"/>
  <c r="F677" i="25"/>
  <c r="F676" i="25"/>
  <c r="F670" i="25"/>
  <c r="F672" i="25"/>
  <c r="F669" i="25"/>
  <c r="F665" i="25"/>
  <c r="F659" i="25"/>
  <c r="F658" i="25"/>
  <c r="F660" i="25" s="1"/>
  <c r="F652" i="25"/>
  <c r="F650" i="25"/>
  <c r="F653" i="25"/>
  <c r="F644" i="25"/>
  <c r="F642" i="25"/>
  <c r="F645" i="25"/>
  <c r="F636" i="25"/>
  <c r="F635" i="25"/>
  <c r="F634" i="25"/>
  <c r="F633" i="25"/>
  <c r="F637" i="25"/>
  <c r="F628" i="25"/>
  <c r="F627" i="25"/>
  <c r="F629" i="25"/>
  <c r="F613" i="25"/>
  <c r="F620" i="25" s="1"/>
  <c r="F612" i="25"/>
  <c r="F608" i="25"/>
  <c r="F609" i="25" s="1"/>
  <c r="F607" i="25"/>
  <c r="F592" i="25"/>
  <c r="F601" i="25" s="1"/>
  <c r="F580" i="25"/>
  <c r="F573" i="25"/>
  <c r="F574" i="25"/>
  <c r="F561" i="25"/>
  <c r="F562" i="25" s="1"/>
  <c r="F548" i="25"/>
  <c r="F545" i="25"/>
  <c r="F544" i="25"/>
  <c r="F543" i="25"/>
  <c r="F542" i="25"/>
  <c r="F541" i="25"/>
  <c r="F549" i="25"/>
  <c r="F246" i="25" s="1"/>
  <c r="F536" i="25"/>
  <c r="F521" i="25"/>
  <c r="F509" i="25"/>
  <c r="F505" i="25"/>
  <c r="F500" i="25"/>
  <c r="F493" i="25"/>
  <c r="F495" i="25"/>
  <c r="F489" i="25"/>
  <c r="F486" i="25"/>
  <c r="F485" i="25"/>
  <c r="F484" i="25"/>
  <c r="F483" i="25"/>
  <c r="F490" i="25" s="1"/>
  <c r="F482" i="25"/>
  <c r="F475" i="25"/>
  <c r="F464" i="25"/>
  <c r="F466" i="25" s="1"/>
  <c r="F455" i="25"/>
  <c r="F430" i="25"/>
  <c r="F429" i="25"/>
  <c r="F431" i="25" s="1"/>
  <c r="F426" i="25"/>
  <c r="F414" i="25"/>
  <c r="F415" i="25"/>
  <c r="F396" i="25"/>
  <c r="F395" i="25"/>
  <c r="F393" i="25"/>
  <c r="F397" i="25" s="1"/>
  <c r="F392" i="25"/>
  <c r="F381" i="25"/>
  <c r="F374" i="25"/>
  <c r="F375" i="25"/>
  <c r="F376" i="25" s="1"/>
  <c r="F373" i="25"/>
  <c r="F366" i="25"/>
  <c r="F367" i="25" s="1"/>
  <c r="F365" i="25"/>
  <c r="F360" i="25"/>
  <c r="F354" i="25"/>
  <c r="F353" i="25"/>
  <c r="F351" i="25"/>
  <c r="F591" i="25"/>
  <c r="F600" i="25"/>
  <c r="F350" i="25"/>
  <c r="F590" i="25" s="1"/>
  <c r="F599" i="25" s="1"/>
  <c r="F349" i="25"/>
  <c r="F589" i="25"/>
  <c r="F598" i="25" s="1"/>
  <c r="F348" i="25"/>
  <c r="F588" i="25"/>
  <c r="F597" i="25" s="1"/>
  <c r="F347" i="25"/>
  <c r="F342" i="25"/>
  <c r="F341" i="25"/>
  <c r="F343" i="25" s="1"/>
  <c r="F331" i="25"/>
  <c r="F318" i="25"/>
  <c r="F319" i="25" s="1"/>
  <c r="F317" i="25"/>
  <c r="F316" i="25"/>
  <c r="F299" i="25"/>
  <c r="F297" i="25"/>
  <c r="F293" i="25"/>
  <c r="F281" i="25"/>
  <c r="F279" i="25"/>
  <c r="F270" i="25"/>
  <c r="F267" i="25"/>
  <c r="F243" i="25"/>
  <c r="F266" i="25" s="1"/>
  <c r="F241" i="25"/>
  <c r="F264" i="25" s="1"/>
  <c r="F686" i="25" s="1"/>
  <c r="F239" i="25"/>
  <c r="F232" i="25"/>
  <c r="F231" i="25"/>
  <c r="F233" i="25" s="1"/>
  <c r="F219" i="25"/>
  <c r="F218" i="25"/>
  <c r="F217" i="25"/>
  <c r="F220" i="25" s="1"/>
  <c r="M203" i="25"/>
  <c r="M204" i="25" s="1"/>
  <c r="F203" i="25"/>
  <c r="H202" i="25"/>
  <c r="H201" i="25"/>
  <c r="N170" i="25" s="1"/>
  <c r="M201" i="25"/>
  <c r="F199" i="25"/>
  <c r="F237" i="25"/>
  <c r="H198" i="25"/>
  <c r="H197" i="25"/>
  <c r="M170" i="25" s="1"/>
  <c r="L197" i="25"/>
  <c r="M197" i="25"/>
  <c r="F195" i="25"/>
  <c r="F256" i="25" s="1"/>
  <c r="F190" i="25"/>
  <c r="F189" i="25"/>
  <c r="F240" i="25"/>
  <c r="F263" i="25" s="1"/>
  <c r="F685" i="25" s="1"/>
  <c r="F188" i="25"/>
  <c r="F184" i="25"/>
  <c r="F179" i="25"/>
  <c r="F178" i="25"/>
  <c r="F177" i="25"/>
  <c r="F180" i="25" s="1"/>
  <c r="L170" i="25"/>
  <c r="F161" i="25"/>
  <c r="F166" i="25" s="1"/>
  <c r="F153" i="25"/>
  <c r="F151" i="25"/>
  <c r="F140" i="25"/>
  <c r="F139" i="25"/>
  <c r="F138" i="25"/>
  <c r="F141" i="25" s="1"/>
  <c r="F133" i="25"/>
  <c r="F123" i="25"/>
  <c r="F124" i="25" s="1"/>
  <c r="F121" i="25"/>
  <c r="F108" i="25"/>
  <c r="F107" i="25"/>
  <c r="F113" i="25"/>
  <c r="F101" i="25"/>
  <c r="F82" i="25"/>
  <c r="F74" i="25"/>
  <c r="F71" i="25"/>
  <c r="F99" i="25" s="1"/>
  <c r="F64" i="25"/>
  <c r="F65" i="25" s="1"/>
  <c r="F93" i="25"/>
  <c r="F45" i="25" s="1"/>
  <c r="F57" i="25"/>
  <c r="F91" i="25"/>
  <c r="F54" i="25"/>
  <c r="F89" i="25" s="1"/>
  <c r="F44" i="25" s="1"/>
  <c r="F42" i="25"/>
  <c r="F41" i="25"/>
  <c r="F33" i="25"/>
  <c r="F43" i="25"/>
  <c r="F18" i="25"/>
  <c r="F38" i="25" s="1"/>
  <c r="F14" i="25"/>
  <c r="F22" i="25"/>
  <c r="F40" i="25" s="1"/>
  <c r="A8" i="25"/>
  <c r="F199" i="12"/>
  <c r="F203" i="12"/>
  <c r="H202" i="12" s="1"/>
  <c r="H201" i="12" s="1"/>
  <c r="H198" i="12"/>
  <c r="H197" i="12" s="1"/>
  <c r="A10" i="10"/>
  <c r="A13" i="10" s="1"/>
  <c r="A17" i="10"/>
  <c r="F15" i="10"/>
  <c r="F26" i="10"/>
  <c r="F28" i="10" s="1"/>
  <c r="F27" i="10"/>
  <c r="F32" i="10"/>
  <c r="A10" i="9"/>
  <c r="A13" i="9"/>
  <c r="A17" i="9" s="1"/>
  <c r="A8" i="6"/>
  <c r="A8" i="23"/>
  <c r="F14" i="23"/>
  <c r="F18" i="23"/>
  <c r="F38" i="23"/>
  <c r="F33" i="23"/>
  <c r="F43" i="23" s="1"/>
  <c r="F41" i="23"/>
  <c r="F42" i="23"/>
  <c r="F54" i="23"/>
  <c r="F57" i="23"/>
  <c r="F91" i="23"/>
  <c r="F64" i="23"/>
  <c r="F65" i="23"/>
  <c r="F93" i="23" s="1"/>
  <c r="F45" i="23" s="1"/>
  <c r="F71" i="23"/>
  <c r="F82" i="23"/>
  <c r="F89" i="23"/>
  <c r="F44" i="23"/>
  <c r="F101" i="23"/>
  <c r="F107" i="23"/>
  <c r="F108" i="23"/>
  <c r="F121" i="23"/>
  <c r="F123" i="23"/>
  <c r="F124" i="23" s="1"/>
  <c r="F133" i="23"/>
  <c r="F138" i="23"/>
  <c r="F139" i="23"/>
  <c r="F141" i="23" s="1"/>
  <c r="F140" i="23"/>
  <c r="F151" i="23"/>
  <c r="F153" i="23"/>
  <c r="H152" i="23"/>
  <c r="O149" i="23"/>
  <c r="O187" i="23" s="1"/>
  <c r="O155" i="23"/>
  <c r="F161" i="23"/>
  <c r="F166" i="23" s="1"/>
  <c r="F164" i="23"/>
  <c r="O169" i="23"/>
  <c r="F177" i="23"/>
  <c r="F178" i="23"/>
  <c r="F179" i="23"/>
  <c r="O182" i="23"/>
  <c r="F184" i="23"/>
  <c r="O186" i="23"/>
  <c r="F188" i="23"/>
  <c r="F189" i="23"/>
  <c r="F191" i="23" s="1"/>
  <c r="F190" i="23"/>
  <c r="F246" i="23"/>
  <c r="F269" i="23"/>
  <c r="F691" i="23" s="1"/>
  <c r="F195" i="23"/>
  <c r="F261" i="23"/>
  <c r="P197" i="23"/>
  <c r="P210" i="23"/>
  <c r="Q210" i="23" s="1"/>
  <c r="F199" i="23"/>
  <c r="F83" i="23"/>
  <c r="F84" i="23" s="1"/>
  <c r="H81" i="23" s="1"/>
  <c r="F203" i="23"/>
  <c r="P209" i="23"/>
  <c r="F217" i="23"/>
  <c r="F220" i="23" s="1"/>
  <c r="F236" i="23" s="1"/>
  <c r="F218" i="23"/>
  <c r="F219" i="23"/>
  <c r="F231" i="23"/>
  <c r="F233" i="23"/>
  <c r="F232" i="23"/>
  <c r="F243" i="23"/>
  <c r="F266" i="23"/>
  <c r="F244" i="23"/>
  <c r="F267" i="23"/>
  <c r="F689" i="23"/>
  <c r="F248" i="23"/>
  <c r="F271" i="23"/>
  <c r="F272" i="23"/>
  <c r="F275" i="23"/>
  <c r="F284" i="23"/>
  <c r="F286" i="23"/>
  <c r="F298" i="23"/>
  <c r="F302" i="23"/>
  <c r="F304" i="23"/>
  <c r="F321" i="23"/>
  <c r="F322" i="23"/>
  <c r="F323" i="23"/>
  <c r="F324" i="23"/>
  <c r="F336" i="23"/>
  <c r="F346" i="23"/>
  <c r="F347" i="23"/>
  <c r="F352" i="23"/>
  <c r="F592" i="23" s="1"/>
  <c r="F353" i="23"/>
  <c r="F354" i="23"/>
  <c r="F355" i="23"/>
  <c r="F356" i="23"/>
  <c r="F596" i="23"/>
  <c r="F605" i="23" s="1"/>
  <c r="F358" i="23"/>
  <c r="F359" i="23"/>
  <c r="F365" i="23"/>
  <c r="F370" i="23"/>
  <c r="F371" i="23"/>
  <c r="F372" i="23" s="1"/>
  <c r="F378" i="23"/>
  <c r="F379" i="23"/>
  <c r="F386" i="23"/>
  <c r="F390" i="23"/>
  <c r="F397" i="23"/>
  <c r="F398" i="23"/>
  <c r="F402" i="23" s="1"/>
  <c r="F400" i="23"/>
  <c r="F401" i="23"/>
  <c r="F419" i="23"/>
  <c r="F420" i="23"/>
  <c r="F431" i="23"/>
  <c r="F434" i="23"/>
  <c r="F436" i="23"/>
  <c r="F435" i="23"/>
  <c r="F460" i="23"/>
  <c r="F469" i="23"/>
  <c r="F471" i="23" s="1"/>
  <c r="F480" i="23"/>
  <c r="F487" i="23"/>
  <c r="F488" i="23"/>
  <c r="F489" i="23"/>
  <c r="F490" i="23"/>
  <c r="F491" i="23"/>
  <c r="F494" i="23"/>
  <c r="F498" i="23"/>
  <c r="F500" i="23"/>
  <c r="F505" i="23"/>
  <c r="F510" i="23"/>
  <c r="F514" i="23"/>
  <c r="F526" i="23"/>
  <c r="F541" i="23"/>
  <c r="F251" i="23"/>
  <c r="F274" i="23" s="1"/>
  <c r="F546" i="23"/>
  <c r="F547" i="23"/>
  <c r="F548" i="23"/>
  <c r="F549" i="23"/>
  <c r="F554" i="23" s="1"/>
  <c r="F550" i="23"/>
  <c r="F553" i="23"/>
  <c r="F566" i="23"/>
  <c r="F567" i="23"/>
  <c r="F578" i="23"/>
  <c r="F579" i="23"/>
  <c r="F585" i="23"/>
  <c r="F593" i="23"/>
  <c r="F602" i="23"/>
  <c r="F595" i="23"/>
  <c r="F604" i="23" s="1"/>
  <c r="F597" i="23"/>
  <c r="F606" i="23"/>
  <c r="F612" i="23"/>
  <c r="F614" i="23" s="1"/>
  <c r="F613" i="23"/>
  <c r="F617" i="23"/>
  <c r="F619" i="23" s="1"/>
  <c r="F618" i="23"/>
  <c r="F625" i="23"/>
  <c r="F632" i="23"/>
  <c r="F633" i="23"/>
  <c r="F634" i="23"/>
  <c r="F638" i="23"/>
  <c r="F639" i="23"/>
  <c r="F640" i="23"/>
  <c r="F641" i="23"/>
  <c r="F647" i="23"/>
  <c r="F649" i="23"/>
  <c r="F650" i="23"/>
  <c r="F655" i="23"/>
  <c r="F657" i="23"/>
  <c r="F658" i="23" s="1"/>
  <c r="F663" i="23"/>
  <c r="F665" i="23"/>
  <c r="F664" i="23"/>
  <c r="F670" i="23"/>
  <c r="F674" i="23"/>
  <c r="F677" i="23" s="1"/>
  <c r="F675" i="23"/>
  <c r="F681" i="23"/>
  <c r="F682" i="23"/>
  <c r="F684" i="23"/>
  <c r="F685" i="23"/>
  <c r="F687" i="23"/>
  <c r="K695" i="23"/>
  <c r="M695" i="23" s="1"/>
  <c r="H698" i="23"/>
  <c r="H697" i="23"/>
  <c r="F707" i="23"/>
  <c r="Q27" i="20"/>
  <c r="A8" i="12"/>
  <c r="F14" i="12"/>
  <c r="F22" i="12"/>
  <c r="F40" i="12" s="1"/>
  <c r="F18" i="12"/>
  <c r="F38" i="12"/>
  <c r="F33" i="12"/>
  <c r="F41" i="12"/>
  <c r="F42" i="12"/>
  <c r="F43" i="12"/>
  <c r="F54" i="12"/>
  <c r="F89" i="12" s="1"/>
  <c r="F44" i="12" s="1"/>
  <c r="F57" i="12"/>
  <c r="F64" i="12"/>
  <c r="F65" i="12"/>
  <c r="F93" i="12" s="1"/>
  <c r="F45" i="12" s="1"/>
  <c r="F71" i="12"/>
  <c r="F95" i="12" s="1"/>
  <c r="F46" i="12"/>
  <c r="F82" i="12"/>
  <c r="F84" i="12"/>
  <c r="H81" i="12"/>
  <c r="F83" i="12"/>
  <c r="F101" i="12"/>
  <c r="F107" i="12"/>
  <c r="F113" i="12"/>
  <c r="F108" i="12"/>
  <c r="F109" i="12" s="1"/>
  <c r="F121" i="12"/>
  <c r="F124" i="12" s="1"/>
  <c r="F123" i="12"/>
  <c r="F133" i="12"/>
  <c r="F138" i="12"/>
  <c r="F139" i="12"/>
  <c r="F141" i="12"/>
  <c r="F140" i="12"/>
  <c r="F151" i="12"/>
  <c r="F153" i="12"/>
  <c r="F161" i="12"/>
  <c r="F166" i="12"/>
  <c r="F163" i="12"/>
  <c r="F177" i="12"/>
  <c r="F180" i="12" s="1"/>
  <c r="F178" i="12"/>
  <c r="F179" i="12"/>
  <c r="F184" i="12"/>
  <c r="F242" i="12" s="1"/>
  <c r="F265" i="12" s="1"/>
  <c r="F188" i="12"/>
  <c r="F189" i="12"/>
  <c r="F190" i="12"/>
  <c r="F191" i="12" s="1"/>
  <c r="F195" i="12"/>
  <c r="F217" i="12"/>
  <c r="F220" i="12"/>
  <c r="F218" i="12"/>
  <c r="F219" i="12"/>
  <c r="F231" i="12"/>
  <c r="F233" i="12" s="1"/>
  <c r="F232" i="12"/>
  <c r="F237" i="12"/>
  <c r="F260" i="12"/>
  <c r="F238" i="12"/>
  <c r="F239" i="12"/>
  <c r="F262" i="12" s="1"/>
  <c r="F684" i="12" s="1"/>
  <c r="F241" i="12"/>
  <c r="F264" i="12" s="1"/>
  <c r="F686" i="12" s="1"/>
  <c r="F687" i="12" s="1"/>
  <c r="F245" i="12" s="1"/>
  <c r="F268" i="12" s="1"/>
  <c r="F243" i="12"/>
  <c r="F256" i="12"/>
  <c r="F266" i="12"/>
  <c r="F267" i="12"/>
  <c r="F270" i="12"/>
  <c r="F279" i="12"/>
  <c r="F281" i="12"/>
  <c r="F293" i="12"/>
  <c r="F297" i="12"/>
  <c r="F299" i="12"/>
  <c r="F316" i="12"/>
  <c r="F317" i="12"/>
  <c r="F318" i="12"/>
  <c r="F319" i="12"/>
  <c r="F331" i="12"/>
  <c r="F341" i="12"/>
  <c r="F342" i="12"/>
  <c r="F347" i="12"/>
  <c r="F385" i="12"/>
  <c r="F348" i="12"/>
  <c r="F349" i="12"/>
  <c r="F350" i="12"/>
  <c r="F590" i="12" s="1"/>
  <c r="F593" i="12" s="1"/>
  <c r="F351" i="12"/>
  <c r="F591" i="12"/>
  <c r="F600" i="12"/>
  <c r="F353" i="12"/>
  <c r="F354" i="12"/>
  <c r="F360" i="12"/>
  <c r="F365" i="12"/>
  <c r="F366" i="12"/>
  <c r="F367" i="12" s="1"/>
  <c r="F373" i="12"/>
  <c r="F376" i="12" s="1"/>
  <c r="F374" i="12"/>
  <c r="F375" i="12" s="1"/>
  <c r="F381" i="12"/>
  <c r="F386" i="12"/>
  <c r="F392" i="12"/>
  <c r="F397" i="12" s="1"/>
  <c r="F393" i="12"/>
  <c r="F395" i="12"/>
  <c r="F396" i="12"/>
  <c r="F414" i="12"/>
  <c r="F415" i="12"/>
  <c r="F426" i="12"/>
  <c r="F429" i="12"/>
  <c r="F431" i="12" s="1"/>
  <c r="F430" i="12"/>
  <c r="F455" i="12"/>
  <c r="F464" i="12"/>
  <c r="F466" i="12"/>
  <c r="F475" i="12"/>
  <c r="F482" i="12"/>
  <c r="F483" i="12"/>
  <c r="F490" i="12" s="1"/>
  <c r="F484" i="12"/>
  <c r="F485" i="12"/>
  <c r="F486" i="12"/>
  <c r="F489" i="12"/>
  <c r="F493" i="12"/>
  <c r="F495" i="12"/>
  <c r="F500" i="12"/>
  <c r="F505" i="12"/>
  <c r="F509" i="12"/>
  <c r="F521" i="12"/>
  <c r="F536" i="12"/>
  <c r="F541" i="12"/>
  <c r="F542" i="12"/>
  <c r="F543" i="12"/>
  <c r="F544" i="12"/>
  <c r="F545" i="12"/>
  <c r="F549" i="12" s="1"/>
  <c r="F548" i="12"/>
  <c r="F561" i="12"/>
  <c r="F562" i="12"/>
  <c r="F573" i="12"/>
  <c r="F574" i="12"/>
  <c r="F580" i="12"/>
  <c r="F587" i="12"/>
  <c r="F596" i="12"/>
  <c r="F589" i="12"/>
  <c r="F592" i="12"/>
  <c r="F601" i="12"/>
  <c r="F598" i="12"/>
  <c r="F607" i="12"/>
  <c r="F609" i="12"/>
  <c r="F608" i="12"/>
  <c r="F612" i="12"/>
  <c r="F613" i="12"/>
  <c r="F620" i="12"/>
  <c r="F627" i="12"/>
  <c r="F629" i="12" s="1"/>
  <c r="F628" i="12"/>
  <c r="F633" i="12"/>
  <c r="F634" i="12"/>
  <c r="F637" i="12"/>
  <c r="F635" i="12"/>
  <c r="F636" i="12"/>
  <c r="F642" i="12"/>
  <c r="F645" i="12" s="1"/>
  <c r="F644" i="12"/>
  <c r="F650" i="12"/>
  <c r="F653" i="12" s="1"/>
  <c r="F652" i="12"/>
  <c r="F658" i="12"/>
  <c r="F660" i="12" s="1"/>
  <c r="F659" i="12"/>
  <c r="F665" i="12"/>
  <c r="F669" i="12"/>
  <c r="F670" i="12"/>
  <c r="F676" i="12"/>
  <c r="F677" i="12"/>
  <c r="F679" i="12"/>
  <c r="F680" i="12"/>
  <c r="F682" i="12"/>
  <c r="K690" i="12"/>
  <c r="M690" i="12" s="1"/>
  <c r="H692" i="12"/>
  <c r="H693" i="12"/>
  <c r="F702" i="12"/>
  <c r="C10" i="7"/>
  <c r="H12" i="7"/>
  <c r="H36" i="7"/>
  <c r="H40" i="7" s="1"/>
  <c r="H37" i="7"/>
  <c r="H38" i="7"/>
  <c r="H43" i="7"/>
  <c r="H46" i="7"/>
  <c r="H39" i="7"/>
  <c r="H47" i="7" s="1"/>
  <c r="H48" i="7" s="1"/>
  <c r="H52" i="7"/>
  <c r="H62" i="7"/>
  <c r="H99" i="7"/>
  <c r="H103" i="7" s="1"/>
  <c r="H111" i="7"/>
  <c r="H115" i="7" s="1"/>
  <c r="H128" i="7"/>
  <c r="H140" i="7"/>
  <c r="H277" i="7"/>
  <c r="H279" i="7"/>
  <c r="H283" i="7"/>
  <c r="H287" i="7"/>
  <c r="H299" i="7"/>
  <c r="H312" i="7"/>
  <c r="H318" i="7"/>
  <c r="H329" i="7"/>
  <c r="H335" i="7"/>
  <c r="H533" i="7"/>
  <c r="H540" i="7"/>
  <c r="H544" i="7"/>
  <c r="H547" i="7"/>
  <c r="H548" i="7"/>
  <c r="H558" i="7"/>
  <c r="H545" i="7"/>
  <c r="H562" i="7"/>
  <c r="H563" i="7"/>
  <c r="H564" i="7"/>
  <c r="H565" i="7"/>
  <c r="H570" i="7"/>
  <c r="H578" i="7"/>
  <c r="H579" i="7"/>
  <c r="H584" i="7"/>
  <c r="H653" i="7"/>
  <c r="H659" i="7"/>
  <c r="H668" i="7"/>
  <c r="H675" i="7"/>
  <c r="H697" i="7"/>
  <c r="H703" i="7"/>
  <c r="H705" i="7" s="1"/>
  <c r="H704" i="7"/>
  <c r="H714" i="7"/>
  <c r="H716" i="7"/>
  <c r="H717" i="7"/>
  <c r="H720" i="7"/>
  <c r="H56" i="25"/>
  <c r="F386" i="25"/>
  <c r="F39" i="25"/>
  <c r="F95" i="25"/>
  <c r="F46" i="25" s="1"/>
  <c r="F97" i="25"/>
  <c r="F260" i="25"/>
  <c r="F368" i="25"/>
  <c r="F39" i="12"/>
  <c r="A12" i="12"/>
  <c r="H56" i="23"/>
  <c r="A12" i="23"/>
  <c r="F624" i="23"/>
  <c r="F626" i="23" s="1"/>
  <c r="F587" i="25"/>
  <c r="F596" i="25" s="1"/>
  <c r="F99" i="12"/>
  <c r="F247" i="23"/>
  <c r="F270" i="23"/>
  <c r="F109" i="25"/>
  <c r="F97" i="12"/>
  <c r="F74" i="12"/>
  <c r="F83" i="25"/>
  <c r="F84" i="25"/>
  <c r="H81" i="25"/>
  <c r="H80" i="25" s="1"/>
  <c r="F599" i="12"/>
  <c r="F115" i="25"/>
  <c r="A23" i="9"/>
  <c r="A31" i="9" s="1"/>
  <c r="A16" i="23"/>
  <c r="P201" i="25"/>
  <c r="A20" i="23"/>
  <c r="F240" i="12"/>
  <c r="F91" i="12"/>
  <c r="H56" i="12"/>
  <c r="H566" i="7"/>
  <c r="H546" i="7" s="1"/>
  <c r="F387" i="12"/>
  <c r="F115" i="12"/>
  <c r="F269" i="25"/>
  <c r="H580" i="7"/>
  <c r="F672" i="12"/>
  <c r="F355" i="12"/>
  <c r="F588" i="12"/>
  <c r="F373" i="23"/>
  <c r="F157" i="23"/>
  <c r="F163" i="23"/>
  <c r="F242" i="23"/>
  <c r="F619" i="25"/>
  <c r="F621" i="25"/>
  <c r="F238" i="25"/>
  <c r="F385" i="25"/>
  <c r="F387" i="25"/>
  <c r="F165" i="23"/>
  <c r="F167" i="23" s="1"/>
  <c r="F261" i="25"/>
  <c r="F265" i="23"/>
  <c r="F597" i="12"/>
  <c r="F263" i="12"/>
  <c r="F685" i="12"/>
  <c r="H11" i="6"/>
  <c r="A8" i="11"/>
  <c r="A11" i="6"/>
  <c r="F39" i="24"/>
  <c r="H37" i="24" s="1"/>
  <c r="K10" i="26" l="1"/>
  <c r="F163" i="25"/>
  <c r="C16" i="7"/>
  <c r="F261" i="12"/>
  <c r="F47" i="12"/>
  <c r="F47" i="25"/>
  <c r="F157" i="25"/>
  <c r="F165" i="25" s="1"/>
  <c r="H152" i="25"/>
  <c r="O149" i="25" s="1"/>
  <c r="F164" i="25"/>
  <c r="F601" i="23"/>
  <c r="F22" i="23"/>
  <c r="F40" i="23" s="1"/>
  <c r="F39" i="23"/>
  <c r="F191" i="25"/>
  <c r="F242" i="25"/>
  <c r="F265" i="25" s="1"/>
  <c r="A15" i="6"/>
  <c r="F602" i="25"/>
  <c r="F368" i="12"/>
  <c r="F246" i="12"/>
  <c r="F269" i="12" s="1"/>
  <c r="F495" i="23"/>
  <c r="F348" i="23"/>
  <c r="A23" i="10"/>
  <c r="A30" i="10"/>
  <c r="H549" i="7"/>
  <c r="H588" i="7" s="1"/>
  <c r="R210" i="23"/>
  <c r="F115" i="23"/>
  <c r="F109" i="23"/>
  <c r="H596" i="7"/>
  <c r="H592" i="7"/>
  <c r="F593" i="25"/>
  <c r="F380" i="23"/>
  <c r="F381" i="23" s="1"/>
  <c r="F74" i="23"/>
  <c r="F97" i="23"/>
  <c r="F99" i="23"/>
  <c r="F95" i="23"/>
  <c r="F46" i="23" s="1"/>
  <c r="F245" i="23"/>
  <c r="F614" i="12"/>
  <c r="F619" i="12"/>
  <c r="F621" i="12" s="1"/>
  <c r="F602" i="12"/>
  <c r="F113" i="23"/>
  <c r="A16" i="12"/>
  <c r="F343" i="12"/>
  <c r="F164" i="12"/>
  <c r="F167" i="12" s="1"/>
  <c r="H152" i="12"/>
  <c r="O149" i="12" s="1"/>
  <c r="F157" i="12"/>
  <c r="F165" i="12" s="1"/>
  <c r="F642" i="23"/>
  <c r="F360" i="23"/>
  <c r="F391" i="23"/>
  <c r="F392" i="23" s="1"/>
  <c r="F594" i="23"/>
  <c r="F603" i="23" s="1"/>
  <c r="F180" i="23"/>
  <c r="F237" i="23" s="1"/>
  <c r="F238" i="23" s="1"/>
  <c r="H235" i="23" s="1"/>
  <c r="A12" i="25"/>
  <c r="F262" i="25"/>
  <c r="F355" i="25"/>
  <c r="A30" i="23"/>
  <c r="A24" i="23"/>
  <c r="A27" i="23"/>
  <c r="M198" i="25"/>
  <c r="M199" i="25" s="1"/>
  <c r="F614" i="25"/>
  <c r="F55" i="24"/>
  <c r="H49" i="24" s="1"/>
  <c r="A10" i="24"/>
  <c r="F598" i="23" l="1"/>
  <c r="F684" i="25"/>
  <c r="F687" i="25" s="1"/>
  <c r="F245" i="25" s="1"/>
  <c r="O151" i="25"/>
  <c r="F607" i="23"/>
  <c r="A18" i="6"/>
  <c r="F167" i="25"/>
  <c r="F253" i="23"/>
  <c r="F276" i="23" s="1"/>
  <c r="A35" i="23"/>
  <c r="A16" i="25"/>
  <c r="A20" i="12"/>
  <c r="C20" i="7"/>
  <c r="F248" i="25"/>
  <c r="F271" i="25" s="1"/>
  <c r="F248" i="12"/>
  <c r="F271" i="12" s="1"/>
  <c r="F274" i="12" s="1"/>
  <c r="H259" i="12" s="1"/>
  <c r="F47" i="23"/>
  <c r="O151" i="12"/>
  <c r="F268" i="23"/>
  <c r="A15" i="24"/>
  <c r="C23" i="7" l="1"/>
  <c r="C30" i="7" s="1"/>
  <c r="C26" i="7"/>
  <c r="A24" i="12"/>
  <c r="A20" i="25"/>
  <c r="F268" i="25"/>
  <c r="F274" i="25" s="1"/>
  <c r="H259" i="25" s="1"/>
  <c r="F251" i="25"/>
  <c r="H236" i="25" s="1"/>
  <c r="A22" i="6"/>
  <c r="A26" i="6" s="1"/>
  <c r="A32" i="6" s="1"/>
  <c r="F251" i="12"/>
  <c r="H236" i="12" s="1"/>
  <c r="F690" i="23"/>
  <c r="F692" i="23" s="1"/>
  <c r="F250" i="23" s="1"/>
  <c r="A51" i="23"/>
  <c r="A27" i="12"/>
  <c r="A30" i="12"/>
  <c r="A24" i="25"/>
  <c r="A35" i="12"/>
  <c r="A21" i="24"/>
  <c r="A36" i="6" l="1"/>
  <c r="A27" i="25"/>
  <c r="A51" i="12"/>
  <c r="C34" i="7"/>
  <c r="A56" i="23"/>
  <c r="F273" i="23"/>
  <c r="F279" i="23" s="1"/>
  <c r="H264" i="23" s="1"/>
  <c r="F256" i="23"/>
  <c r="H241" i="23" s="1"/>
  <c r="A30" i="24"/>
  <c r="A37" i="24" s="1"/>
  <c r="C45" i="7" l="1"/>
  <c r="A56" i="25"/>
  <c r="C42" i="7"/>
  <c r="A56" i="12"/>
  <c r="A35" i="25"/>
  <c r="A30" i="25"/>
  <c r="A59" i="23"/>
  <c r="A51" i="25"/>
  <c r="A43" i="24"/>
  <c r="A49" i="24" s="1"/>
  <c r="A67" i="23" l="1"/>
  <c r="A59" i="25"/>
  <c r="C50" i="7"/>
  <c r="A59" i="12"/>
  <c r="A57" i="24"/>
  <c r="A64" i="24" s="1"/>
  <c r="A67" i="12" l="1"/>
  <c r="A67" i="25"/>
  <c r="C54" i="7"/>
  <c r="A73" i="23"/>
  <c r="A73" i="25"/>
  <c r="A76" i="25" s="1"/>
  <c r="A80" i="25" s="1"/>
  <c r="A86" i="25" l="1"/>
  <c r="A105" i="25" s="1"/>
  <c r="A111" i="25" s="1"/>
  <c r="A117" i="25" s="1"/>
  <c r="A127" i="25" s="1"/>
  <c r="A135" i="25" s="1"/>
  <c r="A145" i="25" s="1"/>
  <c r="A149" i="25" s="1"/>
  <c r="A155" i="25" s="1"/>
  <c r="A169" i="25" s="1"/>
  <c r="A182" i="25" s="1"/>
  <c r="A186" i="25" s="1"/>
  <c r="A193" i="25" s="1"/>
  <c r="A197" i="25" s="1"/>
  <c r="A201" i="25" s="1"/>
  <c r="A205" i="25" s="1"/>
  <c r="A209" i="25" s="1"/>
  <c r="A222" i="25" s="1"/>
  <c r="A235" i="25" s="1"/>
  <c r="A254" i="25" s="1"/>
  <c r="A258" i="25" s="1"/>
  <c r="A277" i="25" s="1"/>
  <c r="A283" i="25" s="1"/>
  <c r="A287" i="25" s="1"/>
  <c r="A295" i="25" s="1"/>
  <c r="A301" i="25" s="1"/>
  <c r="A307" i="25" s="1"/>
  <c r="A321" i="25" s="1"/>
  <c r="A333" i="25" s="1"/>
  <c r="A345" i="25" s="1"/>
  <c r="A357" i="25" s="1"/>
  <c r="A362" i="25" s="1"/>
  <c r="A370" i="25" s="1"/>
  <c r="A378" i="25" s="1"/>
  <c r="A383" i="25" s="1"/>
  <c r="A389" i="25" s="1"/>
  <c r="A402" i="25" s="1"/>
  <c r="A406" i="25" s="1"/>
  <c r="A410" i="25" s="1"/>
  <c r="A417" i="25" s="1"/>
  <c r="A428" i="25" s="1"/>
  <c r="A433" i="25" s="1"/>
  <c r="A437" i="25" s="1"/>
  <c r="A443" i="25" s="1"/>
  <c r="A457" i="25" s="1"/>
  <c r="A461" i="25" s="1"/>
  <c r="A468" i="25" s="1"/>
  <c r="A479" i="25" s="1"/>
  <c r="A497" i="25" s="1"/>
  <c r="A502" i="25" s="1"/>
  <c r="A507" i="25" s="1"/>
  <c r="A511" i="25" s="1"/>
  <c r="A523" i="25" s="1"/>
  <c r="A526" i="25" s="1"/>
  <c r="A538" i="25" s="1"/>
  <c r="A551" i="25" s="1"/>
  <c r="A578" i="25" s="1"/>
  <c r="A584" i="25" s="1"/>
  <c r="A604" i="25" s="1"/>
  <c r="A616" i="25" s="1"/>
  <c r="A625" i="25" s="1"/>
  <c r="A631" i="25" s="1"/>
  <c r="A639" i="25" s="1"/>
  <c r="A647" i="25" s="1"/>
  <c r="A655" i="25" s="1"/>
  <c r="A667" i="25" s="1"/>
  <c r="A674" i="25" s="1"/>
  <c r="A689" i="25" s="1"/>
  <c r="A692" i="25" s="1"/>
  <c r="A699" i="25" s="1"/>
  <c r="A73" i="12"/>
  <c r="A76" i="12" s="1"/>
  <c r="A80" i="12" s="1"/>
  <c r="A86" i="12" s="1"/>
  <c r="A105" i="12" s="1"/>
  <c r="A111" i="12"/>
  <c r="A117" i="12" s="1"/>
  <c r="A127" i="12" s="1"/>
  <c r="A135" i="12" s="1"/>
  <c r="A145" i="12" s="1"/>
  <c r="A149" i="12" s="1"/>
  <c r="A155" i="12" s="1"/>
  <c r="A169" i="12" s="1"/>
  <c r="A182" i="12" s="1"/>
  <c r="A186" i="12" s="1"/>
  <c r="A193" i="12" s="1"/>
  <c r="A197" i="12" s="1"/>
  <c r="A201" i="12" s="1"/>
  <c r="A205" i="12" s="1"/>
  <c r="A209" i="12" s="1"/>
  <c r="A222" i="12" s="1"/>
  <c r="A235" i="12" s="1"/>
  <c r="A254" i="12" s="1"/>
  <c r="A258" i="12" s="1"/>
  <c r="A277" i="12" s="1"/>
  <c r="A283" i="12" s="1"/>
  <c r="A287" i="12" s="1"/>
  <c r="A295" i="12" s="1"/>
  <c r="A301" i="12" s="1"/>
  <c r="A307" i="12" s="1"/>
  <c r="A321" i="12" s="1"/>
  <c r="A333" i="12" s="1"/>
  <c r="A345" i="12" s="1"/>
  <c r="A357" i="12" s="1"/>
  <c r="A362" i="12" s="1"/>
  <c r="A370" i="12" s="1"/>
  <c r="A378" i="12" s="1"/>
  <c r="A383" i="12" s="1"/>
  <c r="A389" i="12" s="1"/>
  <c r="A402" i="12" s="1"/>
  <c r="A406" i="12" s="1"/>
  <c r="A410" i="12" s="1"/>
  <c r="A417" i="12" s="1"/>
  <c r="A428" i="12" s="1"/>
  <c r="A433" i="12" s="1"/>
  <c r="A437" i="12" s="1"/>
  <c r="A443" i="12" s="1"/>
  <c r="A457" i="12" s="1"/>
  <c r="A461" i="12" s="1"/>
  <c r="A468" i="12" s="1"/>
  <c r="A479" i="12" s="1"/>
  <c r="A497" i="12" s="1"/>
  <c r="A502" i="12" s="1"/>
  <c r="A507" i="12" s="1"/>
  <c r="A511" i="12" s="1"/>
  <c r="A523" i="12" s="1"/>
  <c r="A526" i="12" s="1"/>
  <c r="A538" i="12" s="1"/>
  <c r="A551" i="12" s="1"/>
  <c r="A578" i="12" s="1"/>
  <c r="A584" i="12" s="1"/>
  <c r="A604" i="12" s="1"/>
  <c r="A616" i="12" s="1"/>
  <c r="A625" i="12" s="1"/>
  <c r="A631" i="12" s="1"/>
  <c r="A639" i="12" s="1"/>
  <c r="A647" i="12" s="1"/>
  <c r="A655" i="12" s="1"/>
  <c r="A667" i="12" s="1"/>
  <c r="A674" i="12" s="1"/>
  <c r="A689" i="12" s="1"/>
  <c r="A692" i="12" s="1"/>
  <c r="A699" i="12" s="1"/>
  <c r="A76" i="23"/>
  <c r="C60" i="7"/>
  <c r="A80" i="23" l="1"/>
  <c r="A86" i="23" s="1"/>
  <c r="A105" i="23" s="1"/>
  <c r="A111" i="23" s="1"/>
  <c r="A117" i="23" s="1"/>
  <c r="A127" i="23" s="1"/>
  <c r="A135" i="23" s="1"/>
  <c r="A145" i="23" s="1"/>
  <c r="A149" i="23" s="1"/>
  <c r="A155" i="23" s="1"/>
  <c r="A169" i="23" s="1"/>
  <c r="A182" i="23" s="1"/>
  <c r="A186" i="23" s="1"/>
  <c r="A193" i="23" s="1"/>
  <c r="A197" i="23" s="1"/>
  <c r="A201" i="23" s="1"/>
  <c r="A205" i="23" s="1"/>
  <c r="A209" i="23" s="1"/>
  <c r="A222" i="23" s="1"/>
  <c r="A235" i="23" s="1"/>
  <c r="A240" i="23" s="1"/>
  <c r="A259" i="23" s="1"/>
  <c r="A263" i="23" s="1"/>
  <c r="A282" i="23" s="1"/>
  <c r="A288" i="23" s="1"/>
  <c r="A292" i="23" s="1"/>
  <c r="A300" i="23" s="1"/>
  <c r="A306" i="23" s="1"/>
  <c r="A312" i="23" s="1"/>
  <c r="A326" i="23" s="1"/>
  <c r="A338" i="23" s="1"/>
  <c r="A350" i="23" s="1"/>
  <c r="A362" i="23" s="1"/>
  <c r="A367" i="23" s="1"/>
  <c r="A375" i="23" s="1"/>
  <c r="A383" i="23" s="1"/>
  <c r="A388" i="23" s="1"/>
  <c r="A394" i="23" s="1"/>
  <c r="A407" i="23" s="1"/>
  <c r="A411" i="23" s="1"/>
  <c r="A415" i="23" s="1"/>
  <c r="A422" i="23" s="1"/>
  <c r="A433" i="23" s="1"/>
  <c r="A438" i="23" s="1"/>
  <c r="A442" i="23" s="1"/>
  <c r="A448" i="23" s="1"/>
  <c r="A462" i="23" s="1"/>
  <c r="A466" i="23" s="1"/>
  <c r="A473" i="23" s="1"/>
  <c r="A484" i="23" s="1"/>
  <c r="A502" i="23" s="1"/>
  <c r="A507" i="23" s="1"/>
  <c r="A512" i="23" s="1"/>
  <c r="A516" i="23" s="1"/>
  <c r="A528" i="23" s="1"/>
  <c r="A531" i="23" s="1"/>
  <c r="A543" i="23" s="1"/>
  <c r="A556" i="23" s="1"/>
  <c r="A583" i="23" s="1"/>
  <c r="A589" i="23" s="1"/>
  <c r="A609" i="23" s="1"/>
  <c r="A621" i="23" s="1"/>
  <c r="A630" i="23" s="1"/>
  <c r="A636" i="23" s="1"/>
  <c r="A644" i="23" s="1"/>
  <c r="A652" i="23" s="1"/>
  <c r="A660" i="23" s="1"/>
  <c r="A672" i="23" s="1"/>
  <c r="A679" i="23" s="1"/>
  <c r="A694" i="23" s="1"/>
  <c r="A697" i="23" s="1"/>
  <c r="A704" i="23" s="1"/>
  <c r="C64" i="7"/>
  <c r="C68" i="7" s="1"/>
  <c r="C72" i="7" s="1"/>
  <c r="C97" i="7" s="1"/>
  <c r="C101" i="7" s="1"/>
  <c r="C105" i="7"/>
  <c r="C109" i="7" s="1"/>
  <c r="C113" i="7" s="1"/>
  <c r="C118" i="7" s="1"/>
  <c r="C122" i="7" s="1"/>
  <c r="C126" i="7" s="1"/>
  <c r="C130" i="7" s="1"/>
  <c r="C134" i="7" s="1"/>
  <c r="C138" i="7" s="1"/>
  <c r="C142" i="7" s="1"/>
  <c r="C147" i="7" s="1"/>
  <c r="C151" i="7" s="1"/>
  <c r="C155" i="7" s="1"/>
  <c r="C159" i="7" s="1"/>
  <c r="C163" i="7" s="1"/>
  <c r="C248" i="7" s="1"/>
  <c r="C252" i="7" s="1"/>
  <c r="C258" i="7" s="1"/>
  <c r="C261" i="7" s="1"/>
  <c r="C267" i="7" s="1"/>
  <c r="C271" i="7" s="1"/>
  <c r="C275" i="7" s="1"/>
  <c r="C281" i="7" s="1"/>
  <c r="C289" i="7" s="1"/>
  <c r="C292" i="7" s="1"/>
  <c r="C301" i="7" s="1"/>
  <c r="C308" i="7" s="1"/>
  <c r="C316" i="7" s="1"/>
  <c r="C321" i="7" s="1"/>
  <c r="C325" i="7" s="1"/>
  <c r="C331" i="7" s="1"/>
  <c r="C528" i="7" s="1"/>
  <c r="C531" i="7" s="1"/>
  <c r="C538" i="7" s="1"/>
  <c r="C542" i="7" s="1"/>
  <c r="C552" i="7" s="1"/>
  <c r="C556" i="7" s="1"/>
  <c r="C560" i="7" s="1"/>
  <c r="C568" i="7" s="1"/>
  <c r="C572" i="7" s="1"/>
  <c r="C576" i="7" s="1"/>
  <c r="C582" i="7" s="1"/>
  <c r="C586" i="7" s="1"/>
  <c r="C590" i="7" s="1"/>
  <c r="C594" i="7" s="1"/>
  <c r="C598" i="7" s="1"/>
  <c r="C602" i="7" s="1"/>
  <c r="C606" i="7" s="1"/>
  <c r="C610" i="7" s="1"/>
  <c r="C614" i="7" s="1"/>
  <c r="C620" i="7" s="1"/>
  <c r="C625" i="7" s="1"/>
  <c r="C629" i="7" s="1"/>
  <c r="C632" i="7" s="1"/>
  <c r="C636" i="7" s="1"/>
  <c r="C647" i="7" s="1"/>
  <c r="C651" i="7" s="1"/>
  <c r="C655" i="7" s="1"/>
  <c r="C661" i="7" s="1"/>
  <c r="C665" i="7" s="1"/>
  <c r="C670" i="7" s="1"/>
  <c r="C674" i="7" s="1"/>
  <c r="C677" i="7" s="1"/>
  <c r="C681" i="7" s="1"/>
  <c r="C686" i="7" s="1"/>
  <c r="C690" i="7" s="1"/>
  <c r="C694" i="7" s="1"/>
  <c r="C701" i="7" s="1"/>
  <c r="C707" i="7" s="1"/>
  <c r="C711" i="7" s="1"/>
  <c r="C719" i="7" s="1"/>
  <c r="C722" i="7" s="1"/>
</calcChain>
</file>

<file path=xl/sharedStrings.xml><?xml version="1.0" encoding="utf-8"?>
<sst xmlns="http://schemas.openxmlformats.org/spreadsheetml/2006/main" count="7523" uniqueCount="1332">
  <si>
    <t>ČASŤ STAVBY :</t>
  </si>
  <si>
    <t>KS:</t>
  </si>
  <si>
    <t>POLOŽKA</t>
  </si>
  <si>
    <t>VÝKAZ VÝMER</t>
  </si>
  <si>
    <t>M.J.</t>
  </si>
  <si>
    <t>MNOŽ.</t>
  </si>
  <si>
    <t>Č.</t>
  </si>
  <si>
    <t>KÓD KP</t>
  </si>
  <si>
    <t>KÓD SP</t>
  </si>
  <si>
    <t>KÓD SPP</t>
  </si>
  <si>
    <t xml:space="preserve">45.11.24 </t>
  </si>
  <si>
    <t>OSTATNÉ  VÝKOPOVÉ  A  SÚVISIACE  ZEMNÉ  PRÁCE</t>
  </si>
  <si>
    <t>m3</t>
  </si>
  <si>
    <t xml:space="preserve">45.11.23 </t>
  </si>
  <si>
    <t>REKULTIVAČNÉ  PRÁCE</t>
  </si>
  <si>
    <t>01060202</t>
  </si>
  <si>
    <t>Premiestnenie  vodorovné do 1 000 m</t>
  </si>
  <si>
    <t>0106020201</t>
  </si>
  <si>
    <t>Premiestnenie  výkopku resp. rúbaniny, vodorovné do 1 000 m, tr. horniny 1-4</t>
  </si>
  <si>
    <t>01060700</t>
  </si>
  <si>
    <t>Premiestnenie - nakladanie, prekladanie, vykladanie</t>
  </si>
  <si>
    <t>0106070007</t>
  </si>
  <si>
    <t>Premiestnenie  výkopku resp. rúbaniny - nakladanie, prekladanie, vykladanie,  tr. horniny 1-4</t>
  </si>
  <si>
    <t>01080501</t>
  </si>
  <si>
    <t>Povrchové úpravy terénu, úpravy povrchov rozprestretím ornice</t>
  </si>
  <si>
    <t>m2</t>
  </si>
  <si>
    <t>0108050102</t>
  </si>
  <si>
    <t>Povrchové úpravy terénu, úpravy povrchov rozprestretím ornice na svahu</t>
  </si>
  <si>
    <t>svahy výkopu, násypu a lavíc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</si>
  <si>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</si>
  <si>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</si>
  <si>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</si>
  <si>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</si>
  <si>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01020200</t>
  </si>
  <si>
    <t>Odkopávky a prekopávky nezapažené</t>
  </si>
  <si>
    <t>0102020007</t>
  </si>
  <si>
    <t>Odkopávky a prekopávky nezapažené, tr. horniny 1-4</t>
  </si>
  <si>
    <t>01040202</t>
  </si>
  <si>
    <t>Konštrukcie z hornín - násypy so zhutnením</t>
  </si>
  <si>
    <t>0104020201</t>
  </si>
  <si>
    <t>Konštrukcie z hornín - násypy so zhutnením zo zemín súdržných</t>
  </si>
  <si>
    <t>01040302</t>
  </si>
  <si>
    <t>Konštrukcie z hornín - prechodové vrstvy so zhutnením</t>
  </si>
  <si>
    <t>01060203</t>
  </si>
  <si>
    <t>Premiestnenie  vodorovné do 5 000 m</t>
  </si>
  <si>
    <t>0106020301</t>
  </si>
  <si>
    <t>Premiestnenie  výkopku resp. rúbaniny, vodorovné do 5 000 m, tr. horniny 1-4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</si>
  <si>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</si>
  <si>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</si>
  <si>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</si>
  <si>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</si>
  <si>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úprava konštrukčnej pláne v násype</t>
  </si>
  <si>
    <t>01080401</t>
  </si>
  <si>
    <t>Povrchové úpravy terénu, svahovanie v zárezoch</t>
  </si>
  <si>
    <t>0108040101</t>
  </si>
  <si>
    <t>Povrchové úpravy terénu, svahovanie v zárezoch, tr.horniny 1-4</t>
  </si>
  <si>
    <t>úprava svahov výkopu do požadovaného sklonu</t>
  </si>
  <si>
    <t>01080402</t>
  </si>
  <si>
    <t>Povrchové úpravy terénu, svahovanie v násypoch</t>
  </si>
  <si>
    <t>0108040201</t>
  </si>
  <si>
    <t>Povrchové úpravy terénu, svahovanie v násypoch, tr.horniny 1-4</t>
  </si>
  <si>
    <t>úprava svahov násypu do požadovaného sklonu</t>
  </si>
  <si>
    <t xml:space="preserve">45.23.11 </t>
  </si>
  <si>
    <t>PRÁCE  NA  SPODNEJ  STAVBE  DIAĽNÍC  (OKREM VISUTÝCH), CIEST, ULÍC, CHODNÍKOV  A NEKRYTÝCH  PARKOVÍSK</t>
  </si>
  <si>
    <t>22010104</t>
  </si>
  <si>
    <t>Podkladné a krycie vrstvy bez spojiva nestmelené, štrkodrva</t>
  </si>
  <si>
    <t>dosypávka krajnice</t>
  </si>
  <si>
    <t>22010204</t>
  </si>
  <si>
    <t>Podkladné a krycie vrstvy bez spojiva, spevnenie krajníc, štrkodrva</t>
  </si>
  <si>
    <t>spevnenie krajnice ŠD fr. 0-22 hr. 150 mm</t>
  </si>
  <si>
    <t>22030329</t>
  </si>
  <si>
    <t>Podkladné a krycie vrstvy z asfaltových zmesí, bitúmenové postreky, nátery,posypy infiltračný postrek</t>
  </si>
  <si>
    <t>2203032903</t>
  </si>
  <si>
    <t>Podkladné a krycie vrstvy z asfaltových zmesí, bitúmenové postreky, nátery,posypy infiltračný postrek z emulzie</t>
  </si>
  <si>
    <t>22030539</t>
  </si>
  <si>
    <t>Podkladné a krycie vrstvy z asfaltových zmesí s bitúmenovým spojivom, kamenivo obaľované asfaltom</t>
  </si>
  <si>
    <t>2203053901</t>
  </si>
  <si>
    <t>Podkladné a krycie vrstvy z asfaltových zmesí s bitúmenovým spojivom, kamenivo obaľované asfaltom triedy I</t>
  </si>
  <si>
    <t xml:space="preserve">45.23.12 </t>
  </si>
  <si>
    <t>PRÁCE  NA  VRCHNEJ  STAVBE  DIAĽNÍC  (OKREM VISUTÝCH), CIEST, ULÍC, CHODNÍKOV  A NEKRYTÝCH  PARKOVÍSK</t>
  </si>
  <si>
    <t>22030330</t>
  </si>
  <si>
    <t>Podkladné a krycie vrstvy z asfaltových zmesí, bitúmenové postreky, nátery,posypy spojovací postrek</t>
  </si>
  <si>
    <t>2203033004</t>
  </si>
  <si>
    <t>Podkladné a krycie vrstvy z asfaltových zmesí, bitúmenové postreky, nátery,posypy spojovací postrek z modifikovanej emulzie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</si>
  <si>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</si>
  <si>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</si>
  <si>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</si>
  <si>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</si>
  <si>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ks</t>
  </si>
  <si>
    <t>m</t>
  </si>
  <si>
    <t>hr.180 mm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</si>
  <si>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</si>
  <si>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</si>
  <si>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</si>
  <si>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</si>
  <si>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 xml:space="preserve">45.25.21 </t>
  </si>
  <si>
    <t>ŠPECIÁLNE  ZÁKLADOVÉ  PRÁCE</t>
  </si>
  <si>
    <t>02010553</t>
  </si>
  <si>
    <t>Zlepšovanie základovej pôdy, drenážne vrstvy z geosyntetického materiálu</t>
  </si>
  <si>
    <t>0201055301</t>
  </si>
  <si>
    <t>Zlepšovanie základovej pôdy, drenážne vrstvy z geosyntetického materiálu - geotextílií</t>
  </si>
  <si>
    <t>45.11.11</t>
  </si>
  <si>
    <t>DEMOLAČNÉ  PRÁCE</t>
  </si>
  <si>
    <t>05080200</t>
  </si>
  <si>
    <t>Doprava vybúraných hmôt vodorovná</t>
  </si>
  <si>
    <t>t</t>
  </si>
  <si>
    <t>0508020003</t>
  </si>
  <si>
    <t>Doprava vybúraných hmôt vodorovná, nad 1 km</t>
  </si>
  <si>
    <t>0104030205</t>
  </si>
  <si>
    <t>Konštrukcie z hornín - prechodové vrstvy so zhutnením zo sypanín kamenistých a balvanitých</t>
  </si>
  <si>
    <t>22020421</t>
  </si>
  <si>
    <t>Podkladné a krycie vrstvy s hydraulickým spojivom, cementobetónové jednovrstvové, kamenivo spevnené cementom</t>
  </si>
  <si>
    <t>2202042101</t>
  </si>
  <si>
    <t>Podkladné a krycie vrstvy s hydraulickým spojivom, cementobetónové jednovrstvové, kamenivo spevnené cementom KZC I</t>
  </si>
  <si>
    <t>22030641</t>
  </si>
  <si>
    <t>Podkladné a krycie vrstvy z asfaltových zmesí, bitúmenové vrstvy, asfaltový koberec mastixový</t>
  </si>
  <si>
    <t>45.24.12</t>
  </si>
  <si>
    <t>PRÁCE  NA  HRUBEJ  STAVBE  ÚPRAV  TOKOV, HRÁDZÍ, ZAVLAŽOVACÍCH  KANÁLOV  A  AKVADUKTOV</t>
  </si>
  <si>
    <t>výkop</t>
  </si>
  <si>
    <t>násyp</t>
  </si>
  <si>
    <t>nedostatok zeminy z medziskládky z D1</t>
  </si>
  <si>
    <t>22010306</t>
  </si>
  <si>
    <t>02010101</t>
  </si>
  <si>
    <t>Zlepšovanie základovej pôdy, výplň odvodňovacích rebier alebo trativodov kamenivom, štrkopieskom</t>
  </si>
  <si>
    <t>0201010101</t>
  </si>
  <si>
    <t>Zlepšovanie základovej pôdy, výplň odvodňovacích rebier alebo trativodov kamenivom, štrkopieskom triedeným</t>
  </si>
  <si>
    <t>02010309</t>
  </si>
  <si>
    <t>Zlepšovanie základovej pôdy, trativody kompletné z potrubia plastického</t>
  </si>
  <si>
    <t>0201030906</t>
  </si>
  <si>
    <t xml:space="preserve">trativod                            </t>
  </si>
  <si>
    <t>22020518</t>
  </si>
  <si>
    <t>Podkladné a krycie vrstvy s hydraulickým spojivom, cementobetónové dvojvrstvové, beton železový</t>
  </si>
  <si>
    <t>2202051806</t>
  </si>
  <si>
    <t>Podkladné a krycie vrstvy s hydraulickým spojivom, cementobetónové dvojvrstvové, beton železový  C30/37   (B 35)</t>
  </si>
  <si>
    <t>s dilatačnými škárami rezanými, vystuženými</t>
  </si>
  <si>
    <t>I.vrstva                 13253,5*0,17</t>
  </si>
  <si>
    <t>II.vrstva                 13253,5*0,07</t>
  </si>
  <si>
    <t>11251001</t>
  </si>
  <si>
    <t>Doplňujúce konštrukcie, priekopové žľaby, z betónu prostého</t>
  </si>
  <si>
    <t>1125100107</t>
  </si>
  <si>
    <t>Doplňujúce konštrukcie, priekopové žľaby, z betónu prostého tr. C 30/37 (B 35)</t>
  </si>
  <si>
    <t>žľab š.500 mm</t>
  </si>
  <si>
    <t>22040317</t>
  </si>
  <si>
    <t>Kryty dláždené,chodníkov komunikácií,rigolov z dlaždíc betónových</t>
  </si>
  <si>
    <t>s bet.lôžkom hr.100mm</t>
  </si>
  <si>
    <t>22251161</t>
  </si>
  <si>
    <t>Doplňujúce konštrukcie,  otvorené žľaby z betónových tvárnic</t>
  </si>
  <si>
    <t>2225116102</t>
  </si>
  <si>
    <t>Doplňujúce konštrukcie,  otvorené žľaby z betónových tvárnic š. nad 500 mm</t>
  </si>
  <si>
    <t>s lôžkom z bet.hr.100mm</t>
  </si>
  <si>
    <t>11210201</t>
  </si>
  <si>
    <t>Spevnené plochy, pätky, opevnenie, z betónu prostého</t>
  </si>
  <si>
    <t>1121020105</t>
  </si>
  <si>
    <t>Spevnené plochy, pätky, opevnenie z betónu prostého, tr. C 20/25 (B 25)</t>
  </si>
  <si>
    <t>22250362</t>
  </si>
  <si>
    <t>Doplňujúce konštrukcie, zvodidlá oceľové</t>
  </si>
  <si>
    <t>2225036201</t>
  </si>
  <si>
    <t>Doplňujúce konštrukcie, zvodidlá oceľové s jednou zvodnicou</t>
  </si>
  <si>
    <t>2225036202</t>
  </si>
  <si>
    <t>Doplňujúce konštrukcie, zvodidlá oceľové s dvoma zvodnicami</t>
  </si>
  <si>
    <t>22250358</t>
  </si>
  <si>
    <t>Doplňujúce konštrukcie, zvodidlá prefabrikované</t>
  </si>
  <si>
    <t>2225035801</t>
  </si>
  <si>
    <t>Doplňujúce konštrukcie, zvodidlá prefabrikované spriahnuté</t>
  </si>
  <si>
    <t>jednostranné</t>
  </si>
  <si>
    <t>obojstranné</t>
  </si>
  <si>
    <t>obojstranné - otváracie (prejazd str.del.pásom)</t>
  </si>
  <si>
    <t>22250463</t>
  </si>
  <si>
    <t>Doplňujúce konštrukcie,  ochranné zariadenia, odrazníky</t>
  </si>
  <si>
    <t>tlmiče nárazov 130 km/hod</t>
  </si>
  <si>
    <t>frézov.hr,50                         5916,15*0,127</t>
  </si>
  <si>
    <t>22251488</t>
  </si>
  <si>
    <t>Doplňujúce konštrukcie,  pri stavbe krytov komunikácií, zvarované siete</t>
  </si>
  <si>
    <t>dvojzákrutová oceľová cestná sieť klincovaná rozmer oka 8x10 cm s výstužou</t>
  </si>
  <si>
    <t>prestykovanie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</si>
  <si>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</si>
  <si>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</si>
  <si>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</si>
  <si>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</si>
  <si>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01080300</t>
  </si>
  <si>
    <t>Povrchové úpravy terénu, úprava podložia</t>
  </si>
  <si>
    <t>0108030001</t>
  </si>
  <si>
    <t>Povrchové úpravy terénu, úprava podložia,  tr.horniny 1-4</t>
  </si>
  <si>
    <t>01020101</t>
  </si>
  <si>
    <t>Odkopávky a prekopávky humóznej vrstvy, ornice</t>
  </si>
  <si>
    <t>0102010101</t>
  </si>
  <si>
    <t>Odkopávky a prekopávky humóznej vrstvy, ornice tr.horniny 1-2</t>
  </si>
  <si>
    <t>humus na medziskládku</t>
  </si>
  <si>
    <t xml:space="preserve">naloženie ornice na medziskládke:            </t>
  </si>
  <si>
    <t>01040100</t>
  </si>
  <si>
    <t>Konštrukcie z hornín - skládky</t>
  </si>
  <si>
    <t>0104010007</t>
  </si>
  <si>
    <t>Konštrukcie z hornín - skládky  tr.horniny 1-4</t>
  </si>
  <si>
    <t>ornica na medziskládku</t>
  </si>
  <si>
    <t>45.21.41</t>
  </si>
  <si>
    <t>PRÁCE  NA  STAVBE  MIESTNYCH  POTRUBNÝCH  VEDENÍ  VODY  A  KANALIZÁCIE  (VRÁTANE  DOPLNKOVÝCH  PRÁC)</t>
  </si>
  <si>
    <t>100-00 Diaľnica D1 (úsek km 104,290 až 105,520) -prejazd str. del.pásom betónový</t>
  </si>
  <si>
    <t>cementom stmelená zmes          5594,0*0,16</t>
  </si>
  <si>
    <t>I.vrstva                 5594,0*0,17</t>
  </si>
  <si>
    <t>II.vrstva                5594,0*0,07</t>
  </si>
  <si>
    <t>ložná vrstva AC 16p hr. 40 mm:               5594,0*0,04</t>
  </si>
  <si>
    <t>2203032904</t>
  </si>
  <si>
    <t>Podkladné a krycie vrstvy z asfaltových zmesí, bitúmenové postreky, nátery,posypy infiltračný postrek z modifikovanej emulzie</t>
  </si>
  <si>
    <t>05090362</t>
  </si>
  <si>
    <t>Doplňujúce práce, frézovanie bitúmenového krytu, podkladu</t>
  </si>
  <si>
    <t>0509036204</t>
  </si>
  <si>
    <t>100-00 Diaľnica D1 (úsek km 0,95 až 97,1) - bez vozovky</t>
  </si>
  <si>
    <t>Doplňujúce práce, frézovanie bitúmenového krytu, podkladu hr. 40 mm</t>
  </si>
  <si>
    <t>násyp zemina+štrkodrva</t>
  </si>
  <si>
    <t xml:space="preserve">odhumusovanie </t>
  </si>
  <si>
    <t>Zlepšovanie základovej pôdy, trativody kompletné z potrubia plastického D 200 mm</t>
  </si>
  <si>
    <t>trativod                           1928*0,25</t>
  </si>
  <si>
    <t>žľab DN 150</t>
  </si>
  <si>
    <t>žľab DN 200</t>
  </si>
  <si>
    <t>žľab DN 300</t>
  </si>
  <si>
    <t>žľabovka pri vyustení trativodu</t>
  </si>
  <si>
    <t>celkom</t>
  </si>
  <si>
    <t>27031171</t>
  </si>
  <si>
    <t>Kanalizácie, ostatné konštrukcie, šachty a spádoviská kanalizačné</t>
  </si>
  <si>
    <t>trativodná šachta</t>
  </si>
  <si>
    <t>tkaná separačná geotextília podľa PD</t>
  </si>
  <si>
    <t>netkaná separačná geotextília podľa PD</t>
  </si>
  <si>
    <t>02010601</t>
  </si>
  <si>
    <t>Zlepšovanie základovej pôdy, sanačné vrstvy z kameniva</t>
  </si>
  <si>
    <t>štrkodrvina frakcia 0-90</t>
  </si>
  <si>
    <t>štrkopiesok frakcia 0-16</t>
  </si>
  <si>
    <t>štrkopiesok frakcia 0-32</t>
  </si>
  <si>
    <t xml:space="preserve">cementom stmelená zmes       </t>
  </si>
  <si>
    <t xml:space="preserve">ložná vrstva AC 16p </t>
  </si>
  <si>
    <t>22010101</t>
  </si>
  <si>
    <t>C 16/20 XC2</t>
  </si>
  <si>
    <t>C12/15</t>
  </si>
  <si>
    <t>naloženie ornice na medziskládke</t>
  </si>
  <si>
    <t>100-00 Diaľnica D1 (úsek km 0,95 až 97,1) -betónová vozovka</t>
  </si>
  <si>
    <t>I.úsek</t>
  </si>
  <si>
    <t>1</t>
  </si>
  <si>
    <t xml:space="preserve">m3        </t>
  </si>
  <si>
    <t>dovoz ornice pre zahumusovanie:3464,0m2*0,10+43603,0m2*0,20=9 067,0000 [A]</t>
  </si>
  <si>
    <t>2</t>
  </si>
  <si>
    <t>Premiestnenie  - nakladanie, prekladanie, vykladanie</t>
  </si>
  <si>
    <t>0106070001</t>
  </si>
  <si>
    <t>Premiestnenie  výkopku resp. rúbaniny, nakladanie,prekladanie, vykladanie, bez rozdielu triedy</t>
  </si>
  <si>
    <t>ornica na depónii pre zahumusovanie podľa pol.č.0106020201:9067,0m3=9 067,0000 [A]</t>
  </si>
  <si>
    <t>3</t>
  </si>
  <si>
    <t xml:space="preserve">m2        </t>
  </si>
  <si>
    <t>0108050101</t>
  </si>
  <si>
    <t>Povrchové úpravy terénu, úpravy povrchov rozprestretím ornice na rovine</t>
  </si>
  <si>
    <t>hr. 200mm, plochy zo situácie:3506,0m2+3464,0m2 (SDP hr. 100mm)=6 970,0000 [A]</t>
  </si>
  <si>
    <t>hr. 200mm, plochy zo situácie:39700,0m2+397,0m2=40 097,0000 [A]</t>
  </si>
  <si>
    <t>4</t>
  </si>
  <si>
    <t>plochy zo situácie:39700,0m2+397,0m2+3506,0m2+3464,0m2=47 067,0000 [A]</t>
  </si>
  <si>
    <t>5</t>
  </si>
  <si>
    <t>01080811</t>
  </si>
  <si>
    <t>Povrchové úpravy terénu, sadenie, presádzanie, ošetrovanie, ochrana trávnika</t>
  </si>
  <si>
    <t>0108081101</t>
  </si>
  <si>
    <t>Povrchové úpravy terénu, sadenie, presádzanie, ošetrovanie, ochrana trávnika v rovine</t>
  </si>
  <si>
    <t>podľa pol.č.0108010101:6970,0m2=6 970,0000 [A]</t>
  </si>
  <si>
    <t>0108081102</t>
  </si>
  <si>
    <t>Povrchové úpravy terénu, sadenie, presádzanie, ošetrovanie, ochrana trávnika na svahu</t>
  </si>
  <si>
    <t>podľa pol.č.0108050102:40097,0m2=40 097,0000 [A]</t>
  </si>
  <si>
    <t>6</t>
  </si>
  <si>
    <t>plochy zo situácie</t>
  </si>
  <si>
    <t>hr. 250mm:(798,0m2+4455,0m2)*0,25=1 313,2500 [A]</t>
  </si>
  <si>
    <t>hr. 300mm:71514,0m2*0,3=21 454,2000 [B]</t>
  </si>
  <si>
    <t>Spolu: A+B=22 767,4500 [C]</t>
  </si>
  <si>
    <t>7</t>
  </si>
  <si>
    <t>z rezov</t>
  </si>
  <si>
    <t>teleso komunikácie:180386,0m3=180 386,0000 [A]</t>
  </si>
  <si>
    <t>pre výmenu podložia v záreze:6780,0m3=6 780,0000 [B]</t>
  </si>
  <si>
    <t>Spolu: A+B=187 166,0000 [C]</t>
  </si>
  <si>
    <t>8</t>
  </si>
  <si>
    <t>01030102</t>
  </si>
  <si>
    <t>Hĺbené vykopávky jám nezapažených</t>
  </si>
  <si>
    <t>0103010207</t>
  </si>
  <si>
    <t>Hĺbené vykopávky jám nezapažených, tr. horniny 1-4</t>
  </si>
  <si>
    <t>pre rámový priepust:84,00*14,95m2=1 255,8000 [A]</t>
  </si>
  <si>
    <t>9</t>
  </si>
  <si>
    <t>01030201</t>
  </si>
  <si>
    <t>Hĺbené vykopávky rýh š. do 600 mm</t>
  </si>
  <si>
    <t>0103020107</t>
  </si>
  <si>
    <t>Hĺbené vykopávky rýh š. do 600 mm, tr. horniny 1-4</t>
  </si>
  <si>
    <t>rýha pre drenáž</t>
  </si>
  <si>
    <t>vľavo:182,45*0,8m2=145,9600 [A]</t>
  </si>
  <si>
    <t>stred:623,80*0,52m2=324,3760 [B]</t>
  </si>
  <si>
    <t xml:space="preserve">         985,65*0,32m2=315,4080 [C]</t>
  </si>
  <si>
    <t>vpravo:174,70*0,7m2=122,2900 [D]</t>
  </si>
  <si>
    <t xml:space="preserve">            446,70*0,85m2=379,6950 [E]</t>
  </si>
  <si>
    <t>Spolu: A+B+C+D+E=1 287,7290 [F]</t>
  </si>
  <si>
    <t>10</t>
  </si>
  <si>
    <t>uloženie zobratej ornice na depóniu:22767,45m3=22 767,4500 [A]</t>
  </si>
  <si>
    <t>uloženie nevh.výkopku (výmena podložia) na depóniu:6780,0m3=6 780,0000 [B]</t>
  </si>
  <si>
    <t>Spolu: A+B=29 547,4500 [C]</t>
  </si>
  <si>
    <t>11</t>
  </si>
  <si>
    <t>z rezov teleso komunikácie, celková kubatúra násypu:403863,0m3</t>
  </si>
  <si>
    <t>sendvičový násyp(zemina hr.800mm - 2/3 násypu):403863,0m3*2/3=269 242,0000 [A]</t>
  </si>
  <si>
    <t>0104020202</t>
  </si>
  <si>
    <t>Konštrukcie z hornín - násypy so zhutnením zo zemín nesúdržných</t>
  </si>
  <si>
    <t>štrkodrvina fr. 0-32mm hr, 400mm - 1/3 násypu:403863,0m3*1/3=134 621,0000 [A]</t>
  </si>
  <si>
    <t>štrkový materiál hr. 500mm- aktivná zóna:16928,0m3=16 928,0000 [B]</t>
  </si>
  <si>
    <t>Spolu: A+B=151 549,0000 [C]</t>
  </si>
  <si>
    <t>12</t>
  </si>
  <si>
    <t>01040402</t>
  </si>
  <si>
    <t>Konštrukcie z hornín - zásypy so zhutnením</t>
  </si>
  <si>
    <t>0104040207</t>
  </si>
  <si>
    <t>Konštrukcie z hornín - zásypy so zhutnením, tr. horniny 1-4</t>
  </si>
  <si>
    <t>rámový priepust:0,5*1,5*1,3*2*61=118,9500 [A]</t>
  </si>
  <si>
    <t>13</t>
  </si>
  <si>
    <t>01040501</t>
  </si>
  <si>
    <t>Konštrukcie z hornín - obsypy bez zhutnenia</t>
  </si>
  <si>
    <t>0104050102</t>
  </si>
  <si>
    <t>Konštrukcie z hornín  -obsypy bez zhutnenia, tr.horniny 3</t>
  </si>
  <si>
    <t>rámový priepust - ochranný obsyp:61,00*4,51m2=275,1100 [A]</t>
  </si>
  <si>
    <t>14</t>
  </si>
  <si>
    <t>odvozná a dovozná vzdálenosť cca 2km</t>
  </si>
  <si>
    <t>odvoz zobratej ornice na depóniu:22764,45m3=22 764,4500 [A]</t>
  </si>
  <si>
    <t>odvoz nevhodného výkopku  (z výmeny podložia) na depóniu:6780,0m3=6 780,0000 [B]</t>
  </si>
  <si>
    <t>dovoz chýbajúcej zeminy pre násyp</t>
  </si>
  <si>
    <t>269242,0m3-(187166,0m3-6780,0m3)-1287,7m3-(1255,8m3-119,0m3)=86 431,5000 [C]</t>
  </si>
  <si>
    <t>dovoz zeminy pre zemné krajnice:3935,0m3=3 935,0000 [D]</t>
  </si>
  <si>
    <t>Spolu: A+B+C+D=119 910,9500 [E]</t>
  </si>
  <si>
    <t>15</t>
  </si>
  <si>
    <t>01060600</t>
  </si>
  <si>
    <t>Premiestnenie  prehodením</t>
  </si>
  <si>
    <t>0106060007</t>
  </si>
  <si>
    <t>Premiestnenie  výkopku resp. rúbaniny prehodením,  tr. horniny 1-4</t>
  </si>
  <si>
    <t>ošetrenie ornice na medziskládke 2x:22767,45m3*2=45 534,9000 [A]</t>
  </si>
  <si>
    <t>16</t>
  </si>
  <si>
    <t>chýbajúca zemina pre násyp</t>
  </si>
  <si>
    <t>269242,0m3-(187166,0m3-6780,0m3)-1287,7m3-(1255,8m3-119,0m3)=86 431,5000 [A]</t>
  </si>
  <si>
    <t>zemina pre zemné krajnice:3935,0m3=3 935,0000 [B]</t>
  </si>
  <si>
    <t>Spolu: A+B=90 366,5000 [C]</t>
  </si>
  <si>
    <t>17</t>
  </si>
  <si>
    <t>plocha zo situácie:21504,0m2=21 504,0000 [A]</t>
  </si>
  <si>
    <t>18</t>
  </si>
  <si>
    <t>plocha zo situácie:32588,0m2=32 588,0000 [A]</t>
  </si>
  <si>
    <t>19</t>
  </si>
  <si>
    <t>zhutnenie podložia pod násyp, plocha zo situácie:65316,0m2=65 316,0000 [A]</t>
  </si>
  <si>
    <t>20</t>
  </si>
  <si>
    <t>plochy zo situácie:5446,0m2+397,0m2=5 843,0000 [A]</t>
  </si>
  <si>
    <t>21</t>
  </si>
  <si>
    <t>plochy zo situácie:34254,0m2+3506,0m2=37 760,0000 [A]</t>
  </si>
  <si>
    <t xml:space="preserve">45.21.21  </t>
  </si>
  <si>
    <t>PRÁCE  NA  HRUBEJ  STAVBE  MOSTOV  A  VISUTÝCH  DIAĽNÍC</t>
  </si>
  <si>
    <t>22</t>
  </si>
  <si>
    <t>11010301</t>
  </si>
  <si>
    <t>Základy, dosky z betónu prostého</t>
  </si>
  <si>
    <t>1101030103</t>
  </si>
  <si>
    <t>Základy, dosky z betónu prostého, tr. C 12/15 (B 15)</t>
  </si>
  <si>
    <t>podkladný betón</t>
  </si>
  <si>
    <t>rámový priepust:3,62*0,20*61,00=44,1640 [A]</t>
  </si>
  <si>
    <t>rámový priepust - krídla:(6,30+6,15+5,70+4,50)*4,54*0,15=15,4246 [B]</t>
  </si>
  <si>
    <t>Spolu: A+B=59,5886 [C]</t>
  </si>
  <si>
    <t>23</t>
  </si>
  <si>
    <t>11010311</t>
  </si>
  <si>
    <t>Základy, dosky, debnenie tradičné</t>
  </si>
  <si>
    <t>1101031101</t>
  </si>
  <si>
    <t>Základy, dosky, debnenie tradičné drevené</t>
  </si>
  <si>
    <t>rámový priepust:61,00*0,20*2=24,4000 [A]</t>
  </si>
  <si>
    <t>rámový priepust - krídla:(6,30+6,15+5,70+4,5)*0,15*2=6,7950 [B]</t>
  </si>
  <si>
    <t>Spolu: A+B=31,1950 [C]</t>
  </si>
  <si>
    <t>24</t>
  </si>
  <si>
    <t>11050302</t>
  </si>
  <si>
    <t>Zvislé konštrukcie inžinierskych stavieb, krídla, steny z betónu železového</t>
  </si>
  <si>
    <t>1105030206</t>
  </si>
  <si>
    <t>Zvislé konštrukcie inžinierskych stavieb, krídla, steny z betónu železového, tr. C 25/30 (B 30)</t>
  </si>
  <si>
    <t>rámový priepust - krídla:(6+6+5+5+4,9)*0,5+2*0,5*(51,6+10,4)=75,4500 [A]</t>
  </si>
  <si>
    <t>25</t>
  </si>
  <si>
    <t>11050311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</si>
  <si>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</si>
  <si>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</si>
  <si>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</si>
  <si>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3,4*2+4*3*0,5+4*62,6+4*12,6+2*17,8*0,5+2*4*0,5+(1,4+1,5+1,6)*2,74=347,7300 [A]</t>
  </si>
  <si>
    <t>26</t>
  </si>
  <si>
    <t>11050321</t>
  </si>
  <si>
    <t>Zvislé konštrukcie inžinierskych stavieb, krídla, steny výstuž z betonárskej ocele</t>
  </si>
  <si>
    <t xml:space="preserve">t         </t>
  </si>
  <si>
    <t>1105032106</t>
  </si>
  <si>
    <t>Zvislé konštrukcie inžinierskych stavieb, krídla, steny výstuž z betonárskej ocele 10505</t>
  </si>
  <si>
    <t>oceľB 500B:1,91t=1,9100 [A]</t>
  </si>
  <si>
    <t>1105032107</t>
  </si>
  <si>
    <t>Zvislé konštrukcie inžinierskych stavieb, krídla, steny výstuž z betonárskej ocele zo zváraných sietí</t>
  </si>
  <si>
    <t>kari sieť Q 335 A, rozmer 2300 x 6000mm 150/150/8:5,05t=5,0500 [A]</t>
  </si>
  <si>
    <t>27</t>
  </si>
  <si>
    <t>11050602</t>
  </si>
  <si>
    <t>Zvislé konštrukcie inžinierskych stavieb, rímsy z betónu železového</t>
  </si>
  <si>
    <t>1105060207</t>
  </si>
  <si>
    <t>Zvislé konštrukcie inžinierskych stavieb, rímsy z betónu železového, tr. C 30/37 (B 35)</t>
  </si>
  <si>
    <t>rámový priepust - rímsy vrátane kotvenia 66ks</t>
  </si>
  <si>
    <t>2*2,7*0,25+0,3*2*(0,8+17,8+0,8+4)=15,3900 [A]</t>
  </si>
  <si>
    <t>28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</si>
  <si>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</si>
  <si>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</si>
  <si>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</si>
  <si>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</si>
  <si>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2*(0,26+0,6+0,55)*2,7+(0,25+0,6+0,75)*2*(0,8+17,8+0,8+4)=82,4940 [A]</t>
  </si>
  <si>
    <t>29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</si>
  <si>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</si>
  <si>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</si>
  <si>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</si>
  <si>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</si>
  <si>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oceľ B 500B:1,8t=1,8000 [A]</t>
  </si>
  <si>
    <t>30</t>
  </si>
  <si>
    <t>15190602</t>
  </si>
  <si>
    <t>Kompletné konštrukcie, rámy z dielcov železobetónových</t>
  </si>
  <si>
    <t xml:space="preserve">m         </t>
  </si>
  <si>
    <t>rámový priepust svetlý rozmer 2,1x2,3m:61,0m=61,0000 [A]</t>
  </si>
  <si>
    <t>31</t>
  </si>
  <si>
    <t>21250206</t>
  </si>
  <si>
    <t>Doplňujúce konštrukcie, zábradlia oceľové</t>
  </si>
  <si>
    <t>rámový priepust - krídla:161,6m=161,6000 [A]</t>
  </si>
  <si>
    <t>rúra 60x2,9mm</t>
  </si>
  <si>
    <t>kotevná platňa 140/200/12mm - 52ks</t>
  </si>
  <si>
    <t>kotva M12x110 - 208ks</t>
  </si>
  <si>
    <t>32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</si>
  <si>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</si>
  <si>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</si>
  <si>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</si>
  <si>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</si>
  <si>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rámový priepust - krídla hr. 20mm:7,15m2=7,1500 [A]</t>
  </si>
  <si>
    <t>33</t>
  </si>
  <si>
    <t>21250424</t>
  </si>
  <si>
    <t>Doplňujúce konštrukcie, dilatačné zariadenia, tesnenie dilatačných škár</t>
  </si>
  <si>
    <t>2125042403</t>
  </si>
  <si>
    <t>Doplňujúce konštrukcie, dilatačné zariadenia, tesnenie dilatačných škár polyuretánovým tmelom</t>
  </si>
  <si>
    <t>rámový priepust - krídla</t>
  </si>
  <si>
    <t>dilatačné škáry:2*2,75+2*2,75=11,0000 [A]</t>
  </si>
  <si>
    <t>pracovné škáry:(0,3+0,75+0,6)*4=6,6000 [B]</t>
  </si>
  <si>
    <t>rámový priepust - rímsy</t>
  </si>
  <si>
    <t>pracovné škáry:(3,05+2,6+2,55+2,1)*2+2,74=23,3400 [C]</t>
  </si>
  <si>
    <t>Spolu: A+B+C=40,9400 [D]</t>
  </si>
  <si>
    <t xml:space="preserve">45.22.20  </t>
  </si>
  <si>
    <t>IZOLAČNÉ  PRÁCE  PROTI VODE</t>
  </si>
  <si>
    <t>34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</si>
  <si>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</si>
  <si>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</si>
  <si>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</si>
  <si>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</si>
  <si>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rámový priepust - penetračný náter:61,00*2,72=165,9200 [A]</t>
  </si>
  <si>
    <t>6101010102</t>
  </si>
  <si>
    <t>Izolácie proti vode a zemnej vlhkosti, bežných konštrukcií náterivami a tmelmi na ploche zvislej</t>
  </si>
  <si>
    <t>rámový priepust - penetračná náter:61,00*5,40=329,4000 [A]</t>
  </si>
  <si>
    <t>rámový priepust - krídla, 1xNPe + 2xNA:4*(51,6+10,4)+18*2,74+4,9*2,74+2*3,4+4*3*0,5=323,5460 [B]</t>
  </si>
  <si>
    <t>Spolu: A+B=652,9460 [C]</t>
  </si>
  <si>
    <t>35</t>
  </si>
  <si>
    <t>61010102</t>
  </si>
  <si>
    <t>Izolácie proti vode a zemnej vlhkosti, bežných konštrukcií pásmi</t>
  </si>
  <si>
    <t>6101010201</t>
  </si>
  <si>
    <t>Izolácie proti vode a zemnej vlhkosti, bežných konštrukcií pásmi na ploche vodorovnej</t>
  </si>
  <si>
    <t>rámový priepust - izolačný natavovací pás:61,00*2,72=165,9200 [A]</t>
  </si>
  <si>
    <t>6101010202</t>
  </si>
  <si>
    <t>Izolácie proti vode a zemnej vlhkosti, bežných konštrukcií pásmi na ploche zvislej</t>
  </si>
  <si>
    <t>rámový priepust - izolačný natavovací pás:61,00*5,40=329,4000 [A]</t>
  </si>
  <si>
    <t>36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</si>
  <si>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</si>
  <si>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</si>
  <si>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</si>
  <si>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</si>
  <si>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rámový priepust - ochrana izoláce, 2x geotextília:61,00*3,40*2=414,8000 [A]</t>
  </si>
  <si>
    <t xml:space="preserve">45.23.12  </t>
  </si>
  <si>
    <t>37</t>
  </si>
  <si>
    <t>monolitický odvodnovací rigol</t>
  </si>
  <si>
    <t>SDP vľavo:29,5m=29,5000 [A]</t>
  </si>
  <si>
    <t>krajnica vpravo:155,50+690,60=846,1000 [B]</t>
  </si>
  <si>
    <t>Spolu: A+B=875,6000 [C]</t>
  </si>
  <si>
    <t>38</t>
  </si>
  <si>
    <t>prídavná tvárnica 500/250/80 žľabovky (2 rady), vrátane beton. lôžka hr. 100mm</t>
  </si>
  <si>
    <t>diaľnica vľavo:715,00*2*1,0=1 430,0000 [A]</t>
  </si>
  <si>
    <t>podkladný betón:1430,0m2*0,10=143,0m3</t>
  </si>
  <si>
    <t>39</t>
  </si>
  <si>
    <t>žľabovka 152/300/620mm vráta beton. lôžka hr. 100mm</t>
  </si>
  <si>
    <t>diaľnica vľavo:715,0m=715,0000 [A]</t>
  </si>
  <si>
    <t>rámový priepust:64,8m=64,8000 [B]</t>
  </si>
  <si>
    <t>Spolu: A+B=779,8000 [C]</t>
  </si>
  <si>
    <t>podkladný betón:779,80*0,08m2=62,39m3</t>
  </si>
  <si>
    <t>40</t>
  </si>
  <si>
    <t>27030214</t>
  </si>
  <si>
    <t>Kanalizácie,  ostatné konštrukcie, vpusty kanalizačné</t>
  </si>
  <si>
    <t xml:space="preserve">ks        </t>
  </si>
  <si>
    <t>2703021401</t>
  </si>
  <si>
    <t>Kanalizácie,  ostatné konštrukcie, vpusty kanalizačné z betónových dielcov</t>
  </si>
  <si>
    <t>30ks=30,0000 [A]</t>
  </si>
  <si>
    <t>41</t>
  </si>
  <si>
    <t>27030218</t>
  </si>
  <si>
    <t>Kanalizácie,  ostatné konštrukcie, doplnky</t>
  </si>
  <si>
    <t>2703021803</t>
  </si>
  <si>
    <t>Kanalizácie,  ostatné konštrukcie, doplnky, mreže</t>
  </si>
  <si>
    <t>na UV:30ks=30,0000 [A]</t>
  </si>
  <si>
    <t xml:space="preserve">45.24.12  </t>
  </si>
  <si>
    <t>42</t>
  </si>
  <si>
    <t>11200101</t>
  </si>
  <si>
    <t>Podkladné konštrukcie, podkladné vrstvy, z betónu prostého</t>
  </si>
  <si>
    <t>1120010102</t>
  </si>
  <si>
    <t>Podkladné konštrukcie, podkladné vrstvy z betónu prostého, tr. B 10</t>
  </si>
  <si>
    <t>v koryte pod kamennú dlažbu, betón C8/10</t>
  </si>
  <si>
    <t>(3,80+17,60)*2,74*0,30=17,5908 [A]</t>
  </si>
  <si>
    <t>1120010106</t>
  </si>
  <si>
    <t>Podkladné konštrukcie, podkladné vrstvy z betónu prostého, tr. C 25/30 (B 30)</t>
  </si>
  <si>
    <t>rámový priepust - pod dlažbu z LK</t>
  </si>
  <si>
    <t>dno:61,00*0,55m2=33,5500 [A]</t>
  </si>
  <si>
    <t>43</t>
  </si>
  <si>
    <t>11200201</t>
  </si>
  <si>
    <t>Podkladné konštrukcie, tesniace vrstvy, prahy, z betónu prostého</t>
  </si>
  <si>
    <t>1120020106</t>
  </si>
  <si>
    <t>Podkladné konštrukcie, tesniace vrstvy, prahy z betónu prostého, tr. C 25/30 (B 30)</t>
  </si>
  <si>
    <t>rámový priepust - ukončujće prahy dlažby z LK</t>
  </si>
  <si>
    <t>0,50*1,19*2,74*2=3,2606 [A]</t>
  </si>
  <si>
    <t>44</t>
  </si>
  <si>
    <t>11200211</t>
  </si>
  <si>
    <t>Podkladné konštrukcie, tesniace vrstvy, prahy, debnenie tradičné</t>
  </si>
  <si>
    <t>1120021101</t>
  </si>
  <si>
    <t>Podkladné konštrukcie, tesniace vrstvy, prahy, debnenie tradičné drevené</t>
  </si>
  <si>
    <t>(2,74*1,19+2,74*0,50)*2*2=18,5224 [A]</t>
  </si>
  <si>
    <t>45</t>
  </si>
  <si>
    <t>11200401</t>
  </si>
  <si>
    <t>Podkladné konštrukcie vyrovnávacie, z betónu prostého</t>
  </si>
  <si>
    <t>1120040106</t>
  </si>
  <si>
    <t>Podkladné konštrukcie, vyrovnávacie konštrukcie z betónu prostého, tr. C 25/30 (B 30)</t>
  </si>
  <si>
    <t>rámový priepust - ochrana izolácie:61,00*2,90*0,06=10,6140 [A]</t>
  </si>
  <si>
    <t>46</t>
  </si>
  <si>
    <t>31080308</t>
  </si>
  <si>
    <t>Objekty melioračné, drenážne šachty kontrolné z betónových dielcov</t>
  </si>
  <si>
    <t>kontrolné šachty trativodu:16ks=16,0000 [A]</t>
  </si>
  <si>
    <t>47</t>
  </si>
  <si>
    <t>31210103</t>
  </si>
  <si>
    <t>Spevnené plochy, zahádzky z lomového kameňa</t>
  </si>
  <si>
    <t>3121010301</t>
  </si>
  <si>
    <t>Spevnené plochy, zahádzky z lomového kameňa do 200 kg</t>
  </si>
  <si>
    <t>rámový priepust - kamenný zához na vtoku a výtoku</t>
  </si>
  <si>
    <t>0,50*(0,60+0,50)*2,74=1,5070 [A]</t>
  </si>
  <si>
    <t>48</t>
  </si>
  <si>
    <t>31210303</t>
  </si>
  <si>
    <t>Spevnené plochy, dlažby z  lomového  kameňa</t>
  </si>
  <si>
    <t>3121030302</t>
  </si>
  <si>
    <t>Spevnené plochy, dlažby z lomového kameňa na cementovú maltu</t>
  </si>
  <si>
    <t>rámový priepust - koryto hr.200mm:84,00*2,74=230,1600 [A]</t>
  </si>
  <si>
    <t xml:space="preserve">45.25.21  </t>
  </si>
  <si>
    <t>49</t>
  </si>
  <si>
    <t>výplň rýhy trativodu, výkop - podkl.betón</t>
  </si>
  <si>
    <t>vľavo145,96:m3-10,95m3=135,0100 [A]</t>
  </si>
  <si>
    <t>vpravo</t>
  </si>
  <si>
    <t>122,29m3-8,74m3=113,5500 [B]</t>
  </si>
  <si>
    <t>379,7m3-26,8m3=352,9000 [C]</t>
  </si>
  <si>
    <t>Spolu: A+B+C=601,4600 [D]</t>
  </si>
  <si>
    <t>50</t>
  </si>
  <si>
    <t>02010103</t>
  </si>
  <si>
    <t>Zlepšovanie základovej pôdy, výplň odvodňovacích rebier alebo trativodov kamenivom drveným</t>
  </si>
  <si>
    <t>0201010301</t>
  </si>
  <si>
    <t>Zlepšovanie základovej pôdy, výplň odvodňovacích rebier alebo trativodov kamenivom drveným fr. 4-16 mm</t>
  </si>
  <si>
    <t>výplň rýhy trativodu stred, výkop - lôžko</t>
  </si>
  <si>
    <t>324,38m3-31,19m3=293,1900 [A]</t>
  </si>
  <si>
    <t>315,41m3-39,43m3=275,9800 [B]</t>
  </si>
  <si>
    <t>Spolu: A+B=569,1700 [C]</t>
  </si>
  <si>
    <t>51</t>
  </si>
  <si>
    <t>02010105</t>
  </si>
  <si>
    <t>Zlepšovanie základovej pôdy, výplň odvodňovacích rebier alebo trativodov oplášt.z geotextílie</t>
  </si>
  <si>
    <t>0201010502</t>
  </si>
  <si>
    <t>Zlepšovanie základovej pôdy, výplň odvodňovacích rebier alebo trativodov oplášt.z geotextílie, steny zvislé alebo šikmé  nad 1:2,5</t>
  </si>
  <si>
    <t>opláštenie trativodu:803,85*6,935=5 574,6998 [A]</t>
  </si>
  <si>
    <t>52</t>
  </si>
  <si>
    <t>02010203</t>
  </si>
  <si>
    <t>Zlepšovanie základovej pôdy, lôžko pre trativody a vankúše pod základy, z kameniva drveného</t>
  </si>
  <si>
    <t>0201020301</t>
  </si>
  <si>
    <t>Zlepšovanie základovej pôdy, lôžko pre trativody a vankúše pod základy, z kameniva drveného fr. 16-32 mm</t>
  </si>
  <si>
    <t>lôžko trativodu stred</t>
  </si>
  <si>
    <t>623,80*0,50*0,10=31,1900 [A]</t>
  </si>
  <si>
    <t>985,65*0,40*0,10=39,4260 [B]</t>
  </si>
  <si>
    <t>lôžko pod rámový priepust</t>
  </si>
  <si>
    <t>61,00*3,62*0,60=132,4920 [C]</t>
  </si>
  <si>
    <t>Spolu: A+B+C=203,1080 [D]</t>
  </si>
  <si>
    <t>53</t>
  </si>
  <si>
    <t>02010221</t>
  </si>
  <si>
    <t>Zlepšovanie základovej pôdy, lôžko pre trativody a vankúše pod základy, z betónu prosteho</t>
  </si>
  <si>
    <t>lôžko trativodu C12/15</t>
  </si>
  <si>
    <t>vľavo:182,45*0,60*0,10=10,9470 [A]</t>
  </si>
  <si>
    <t>vpravo:(177,40*0,50+446,70*0,60)*0,10=35,6720 [B]</t>
  </si>
  <si>
    <t>rámový priepust, pod drenáž C12/15</t>
  </si>
  <si>
    <t>168,00*1,00*0,30=50,4000 [C]</t>
  </si>
  <si>
    <t>Spolu: A+B+C=97,0190 [D]</t>
  </si>
  <si>
    <t>54</t>
  </si>
  <si>
    <t>Zlepšovanie základovej pôdy, trativody kompletné z potrubia plastického D 160 mm</t>
  </si>
  <si>
    <t>stred:1609,5m=1 609,5000 [A]</t>
  </si>
  <si>
    <t>rámový priepust:(61,00+18,00+5,00)*2=168,0000 [B]</t>
  </si>
  <si>
    <t>Spolu: A+B=1 777,5000 [C]</t>
  </si>
  <si>
    <t>0201030908</t>
  </si>
  <si>
    <t>vľavo:182,5m=182,5000 [A]</t>
  </si>
  <si>
    <t>vpravo:621,4m=621,4000 [B]</t>
  </si>
  <si>
    <t>Spolu: A+B=803,9000 [C]</t>
  </si>
  <si>
    <t>55</t>
  </si>
  <si>
    <t>rámová priepust, prechodová oblast, 600g/m2</t>
  </si>
  <si>
    <t>61,00*1,50*2=183,0000 [A]</t>
  </si>
  <si>
    <t>56</t>
  </si>
  <si>
    <t>02010603</t>
  </si>
  <si>
    <t>Zlepšovanie základovej pôdy, sanačné vrstvy z kameniva drveného</t>
  </si>
  <si>
    <t>sanačné opatrenia hrubozrný materiál fr. 0-63mm:12849,0m3=12 849,0000 [A]</t>
  </si>
  <si>
    <t>57</t>
  </si>
  <si>
    <t>02060905</t>
  </si>
  <si>
    <t>Spevňovanie hornín a konštrukcií, opláštenie, spevnenie geotextíliou a geomrežovinou</t>
  </si>
  <si>
    <t>0206090501</t>
  </si>
  <si>
    <t>Spevňovanie hornín a konštrukcií, opláštenie, spevnenie geotextíliou a geomrežovinou, sklon do 1:5</t>
  </si>
  <si>
    <t>sanačné opatrenia, geotextília pevnosť min 150kN</t>
  </si>
  <si>
    <t>plocha zo situácie:81618,0m2=81 618,0000 [A]</t>
  </si>
  <si>
    <t>58</t>
  </si>
  <si>
    <t>02060930</t>
  </si>
  <si>
    <t>Spevňovanie hornín a konštrukcií, opláštenie, spevnenie maltou plastickou</t>
  </si>
  <si>
    <t>rámový priepust - podliatie kotevných platní stĺpikov plastmaltou hr. 15mm</t>
  </si>
  <si>
    <t>52*0,14*0,20=1,4560 [A]</t>
  </si>
  <si>
    <t>59</t>
  </si>
  <si>
    <t>02060952</t>
  </si>
  <si>
    <t>Spevňovanie hornín a konštrukcií, opláštenie, spevnenie fóliou</t>
  </si>
  <si>
    <t>rámová priepust, prechodová oblast, tesniaca PE fólia</t>
  </si>
  <si>
    <t>II.úsek</t>
  </si>
  <si>
    <t>22010105</t>
  </si>
  <si>
    <t>Podkladné a krycie vrstvy bez spojiva nestmelené, minerálny betón</t>
  </si>
  <si>
    <t>22020210</t>
  </si>
  <si>
    <t>Podkladné a krycie vrstvy s hydraulickým spojivom, stabilizované z miešacieho centra cementom</t>
  </si>
  <si>
    <t>22020418</t>
  </si>
  <si>
    <t>Podkladné a krycie vrstvy s hydraulickým spojivom, cementobetónové jednovrstvové, beton železový</t>
  </si>
  <si>
    <t>22040751</t>
  </si>
  <si>
    <t>Kryty dláždené,chodníkov komunikácií,rigolov - vyplnenie škár  asfaltovou zálievkou</t>
  </si>
  <si>
    <t>22251083</t>
  </si>
  <si>
    <t>Doplňujúce konštrukcie,  dilatačné škáry rezané</t>
  </si>
  <si>
    <t>22250356</t>
  </si>
  <si>
    <t>22250465</t>
  </si>
  <si>
    <t>Doplňujúce konštrukcie, ochranné zariadenia, nádstavce na zvodidlá</t>
  </si>
  <si>
    <t>05010204</t>
  </si>
  <si>
    <t>Búranie konštrukcií muriva, priečok, pilierov,prekladov betónových</t>
  </si>
  <si>
    <t>čelo priepustu</t>
  </si>
  <si>
    <t>05020904</t>
  </si>
  <si>
    <t>Vybúranie, odstránenie konštrukcií, rôznych predmetov betónových</t>
  </si>
  <si>
    <t>vpust</t>
  </si>
  <si>
    <t>05030162</t>
  </si>
  <si>
    <t>Odstránenie spevnených plôch a vozoviek, krytov bitúmenových</t>
  </si>
  <si>
    <t>0503016202</t>
  </si>
  <si>
    <t>Odstránenie spevnených plôch a vozoviek, krytov bitúmenových hr. nad 100 do 200 mm</t>
  </si>
  <si>
    <t>v mieste D1</t>
  </si>
  <si>
    <t>05030263</t>
  </si>
  <si>
    <t>Odstránenie spevnených plôch a vozoviek, podkladov z kameniva ťaženého</t>
  </si>
  <si>
    <t>0503026304</t>
  </si>
  <si>
    <t>Odstránenie spevnených plôch a vozoviek, podkladov z kameniva ťaženého hr. nad 300 mm</t>
  </si>
  <si>
    <t>bet.                                   1,0*2,200</t>
  </si>
  <si>
    <t>bitumen hr.do 200mm          13147,0*0,450</t>
  </si>
  <si>
    <t>kamenivo hr do 200mm          13147,0*0,500</t>
  </si>
  <si>
    <t>05090105</t>
  </si>
  <si>
    <t>Doplňujúce práce, recyklácia železobetónových konštrukcií</t>
  </si>
  <si>
    <t>05090162</t>
  </si>
  <si>
    <t>Doplňujúce práce, recyklácia bitúmenových konštrukcií</t>
  </si>
  <si>
    <t xml:space="preserve">bitumen hr.do 200mm          </t>
  </si>
  <si>
    <t xml:space="preserve">frézov.hr,50                         </t>
  </si>
  <si>
    <t>Doplňujúce práce, frézovanie bitúmenového krytu, podkladu hr. 50 mm</t>
  </si>
  <si>
    <t>6043,0*2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</si>
  <si>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</si>
  <si>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</si>
  <si>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</si>
  <si>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</si>
  <si>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 xml:space="preserve">45.11.12 </t>
  </si>
  <si>
    <t>PRÍPRAVA STAVENISKA  A VYČISŤOVACIE PRÁCE</t>
  </si>
  <si>
    <t>01010101</t>
  </si>
  <si>
    <t>Pripravné práce, odstránenie porastov travín</t>
  </si>
  <si>
    <t>0101010101</t>
  </si>
  <si>
    <t>Pripravné práce, odstránenie porastov travín na suchu</t>
  </si>
  <si>
    <t>Premiestnenie  , vodorovné do 1 000 m</t>
  </si>
  <si>
    <t>0106020208</t>
  </si>
  <si>
    <t>Premiestnenie  vodorovné do 1 000 m, mačiny</t>
  </si>
  <si>
    <t>traviny                   17730,0*0,2</t>
  </si>
  <si>
    <t>naloženie ornice na medziskládke:           28977,7*0,2</t>
  </si>
  <si>
    <t>odhumusovanie           289990,0*0,3</t>
  </si>
  <si>
    <t>ryha š.do 600mm</t>
  </si>
  <si>
    <t>ryha š.nad 600mm</t>
  </si>
  <si>
    <t>dosypávka krajníc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</si>
  <si>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</si>
  <si>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</si>
  <si>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</si>
  <si>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</si>
  <si>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 pre cestné teleso aj s výmenou podložia</t>
  </si>
  <si>
    <t>trativod                           2366,0*0,25</t>
  </si>
  <si>
    <t>01030202</t>
  </si>
  <si>
    <t>Hĺbené vykopávky rýh š nad 600 mm</t>
  </si>
  <si>
    <t>0103020207</t>
  </si>
  <si>
    <t>Hĺbené vykopávky rýh š nad 600 mm do 2000 mm, tr. horniny 1-4</t>
  </si>
  <si>
    <t>uličné vpusty                      104*1,15</t>
  </si>
  <si>
    <t>priepust v km 104,7 vľ.                        1,2*10,0*1,3</t>
  </si>
  <si>
    <t>priepust v km 105,249        2,3*2,0*2,1+1,5*5,5*1,0+3,5*3,0*1,2</t>
  </si>
  <si>
    <t>vsakovací drén km 104,500          1,0*1,0*200,0</t>
  </si>
  <si>
    <t>výmena podložia - štrkodrva hr.300 mm  (14100+16800)*0,3</t>
  </si>
  <si>
    <t>v mieste konsol.drénov               18275,0*0,4</t>
  </si>
  <si>
    <t>ošetrenie ornice na medziskládke 2x</t>
  </si>
  <si>
    <t>ornica z hromád na medziskládku</t>
  </si>
  <si>
    <t>27031176</t>
  </si>
  <si>
    <t>Kanalizácie, ostatné konštrukcie, doplnky</t>
  </si>
  <si>
    <t>2703117601</t>
  </si>
  <si>
    <t>Kanalizácie, ostatné konštrukcie, doplnky - poklopy</t>
  </si>
  <si>
    <t>výšková úprava  prstenec rám a poklop</t>
  </si>
  <si>
    <t>11250601</t>
  </si>
  <si>
    <t>Doplňujúce konštrukcie, čelá priepustov, z betónu prostého</t>
  </si>
  <si>
    <t>1125060106</t>
  </si>
  <si>
    <t>Doplňujúce konštrukcie, čelá priepustov, z betónu prostého tr. C 25/30 (B 30)</t>
  </si>
  <si>
    <t>priepust v km 104,7</t>
  </si>
  <si>
    <t>priepust v km 105,249</t>
  </si>
  <si>
    <t>11250701</t>
  </si>
  <si>
    <t>Doplňujúce konštrukcie, vtokové nádržky, z betónu prostého</t>
  </si>
  <si>
    <t>1125070106</t>
  </si>
  <si>
    <t>Doplňujúce konštrukcie, vtokové nádržky, z betónu prostého tr. C 25/30 (B 30)</t>
  </si>
  <si>
    <t>22251386</t>
  </si>
  <si>
    <t>Doplňujúce konštrukcie,  priepusty, hospodárske prejazdy z rúr železobetónových</t>
  </si>
  <si>
    <t>2225138601</t>
  </si>
  <si>
    <t>Doplňujúce konštrukcie,  priepusty, hospodárske prejazdy z rúr železobetónových DN do 800 mm</t>
  </si>
  <si>
    <t>s podkladnými konštrukciami pod rúry</t>
  </si>
  <si>
    <t>v km 104.7 DN 400                 10,0</t>
  </si>
  <si>
    <t>2225138602</t>
  </si>
  <si>
    <t>Doplňujúce konštrukcie,  priepusty, hospodárske prejazdy z rúr železobetónových DN nad 800 mm do 1600 mm</t>
  </si>
  <si>
    <t>v km 105,249    DN 1000                 2,0</t>
  </si>
  <si>
    <t>prídlažba      5800ksx0,15</t>
  </si>
  <si>
    <t>22250162</t>
  </si>
  <si>
    <t>Doplňujúce konštrukcie,  zábradlie kovové</t>
  </si>
  <si>
    <t>2225016202</t>
  </si>
  <si>
    <t>Doplňujúce konštrukcie,  zábradlie kovové, cestné</t>
  </si>
  <si>
    <t>km 104,7</t>
  </si>
  <si>
    <t>22250982</t>
  </si>
  <si>
    <t>Doplňujúce konštrukcie,  obrubníky so štrbinovým žľabom</t>
  </si>
  <si>
    <t>2225098201</t>
  </si>
  <si>
    <t>Doplňujúce konštrukcie,  obrubníky so štrbinovým žľabom betónové</t>
  </si>
  <si>
    <t>s čistiacimi kusmi a vpustami</t>
  </si>
  <si>
    <t>4150ks*0,3</t>
  </si>
  <si>
    <t>22251594</t>
  </si>
  <si>
    <t>Doplňujúce konštrukcie,  čistenie priekop</t>
  </si>
  <si>
    <t>161,5*1,2</t>
  </si>
  <si>
    <t>priepust v km 105,250            1,5</t>
  </si>
  <si>
    <t>31200303</t>
  </si>
  <si>
    <t>Podkladné konštrukcie, zaisťovací prah, pätka z lomového kameňa</t>
  </si>
  <si>
    <t>3120030302</t>
  </si>
  <si>
    <t>Podkladné konštrukcie, zaisťovací prah, pätka z lomového kameňa na cementovú maltu</t>
  </si>
  <si>
    <t>priepust v km 105,250            2,5</t>
  </si>
  <si>
    <t>s lôžkom z betónu a štrkopiesku</t>
  </si>
  <si>
    <t>priepust v km 105,250             35,0+36,0+120,0+20,0</t>
  </si>
  <si>
    <t>separačná geotextília</t>
  </si>
  <si>
    <t>vsakovací drén km 104,500          4,0*200,0</t>
  </si>
  <si>
    <t xml:space="preserve">konsolidačné drény          </t>
  </si>
  <si>
    <t>v mieste výmeny podložia             (14600,0+18100,0)</t>
  </si>
  <si>
    <t>02010554</t>
  </si>
  <si>
    <t>Zlepšovanie základovej pôdy, drenážne vrstvy z prefabrikovaných drénov</t>
  </si>
  <si>
    <t>2350,0*6,0</t>
  </si>
  <si>
    <t>02060906</t>
  </si>
  <si>
    <t>Spevňovanie hornín a konštrukcií, opláštenie, spevnenie vystuženou protieróznou georohožou</t>
  </si>
  <si>
    <t>0206090603</t>
  </si>
  <si>
    <t>Spevňovanie hornín a konštrukcií, opláštenie, spevnenie vystuženou protieróznou georohožou, sklon nad 1:2,5 do 1:1</t>
  </si>
  <si>
    <t>s oceľ.výstužou z dvojzákrutovej siete a úchytením</t>
  </si>
  <si>
    <t>III.úsek</t>
  </si>
  <si>
    <t>P.C.</t>
  </si>
  <si>
    <t>Výkaz výmer</t>
  </si>
  <si>
    <t>POM1</t>
  </si>
  <si>
    <t>USEK</t>
  </si>
  <si>
    <t>05030407</t>
  </si>
  <si>
    <t>Odstránenie spevnených plôch a vozoviek, zvodidiel, zábradlia,stien, oplotení kovových</t>
  </si>
  <si>
    <t>odstránenie jestvujúceho zvodidla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</si>
  <si>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</si>
  <si>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</si>
  <si>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</si>
  <si>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</si>
  <si>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</si>
  <si>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</si>
  <si>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</si>
  <si>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</si>
  <si>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</si>
  <si>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</si>
  <si>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</si>
  <si>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</si>
  <si>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45.24.13</t>
  </si>
  <si>
    <t>Spevnené plochy, rovnanina z lomového kameňa</t>
  </si>
  <si>
    <t>89040631</t>
  </si>
  <si>
    <t>Armatúry - klapky spätné</t>
  </si>
  <si>
    <t>89040738</t>
  </si>
  <si>
    <t>Armatúry - meracie regulátory</t>
  </si>
  <si>
    <t>45.25.21</t>
  </si>
  <si>
    <t>32210408</t>
  </si>
  <si>
    <t>32200103</t>
  </si>
  <si>
    <t>Podkladné a vedľajšie konštrukcie, lôžko pod dlažby z kameniva drveného, štrkodrvy</t>
  </si>
  <si>
    <t>3220010302</t>
  </si>
  <si>
    <t>Podkladné a vedľajšie konštrukcie, lôžko pod dlažby z kameniva drveného, štrkodrvy  hr. nad 100 do 150 mm</t>
  </si>
  <si>
    <t>31200201</t>
  </si>
  <si>
    <t>Podkladné konštrukcie pod potrubie, štrkopiesok</t>
  </si>
  <si>
    <t>27030421</t>
  </si>
  <si>
    <t>Kanalizácie, rúry plastové, PE, PP</t>
  </si>
  <si>
    <t>27031170</t>
  </si>
  <si>
    <t>Kanalizácie, ostatné konštrukcie, šachty armatúrne</t>
  </si>
  <si>
    <t>Spolu</t>
  </si>
  <si>
    <t>KP</t>
  </si>
  <si>
    <t>kod</t>
  </si>
  <si>
    <t>02040401</t>
  </si>
  <si>
    <t>Pilóty štrkové z kameniva</t>
  </si>
  <si>
    <t>0204040101</t>
  </si>
  <si>
    <t>Pilóty štrkové z kameniva triedeného</t>
  </si>
  <si>
    <t>01010201</t>
  </si>
  <si>
    <t>Pripravné práce, rúbanie stromov</t>
  </si>
  <si>
    <t>01010202</t>
  </si>
  <si>
    <t>Pripravné práce, rúbanie odstránenie pňov</t>
  </si>
  <si>
    <t>01010502</t>
  </si>
  <si>
    <t>Pripravné práce, úprava zemín vápnom</t>
  </si>
  <si>
    <t>0101050207</t>
  </si>
  <si>
    <t>Pripravné práce, úprava zemín vápnom, tr. horniny 1-4</t>
  </si>
  <si>
    <t>Pripravné práce, odstránenie poľnohospodárskych plodín</t>
  </si>
  <si>
    <t>0108081100</t>
  </si>
  <si>
    <t>Povrchové úpravy terénu, sadenie, presádzanie, ošetrovanie, ochrana trávnika,v rovine a na svahu</t>
  </si>
  <si>
    <t>POM2</t>
  </si>
  <si>
    <t>45.11.12</t>
  </si>
  <si>
    <t>45.11.23</t>
  </si>
  <si>
    <t>45.11.24</t>
  </si>
  <si>
    <t>45.21.21</t>
  </si>
  <si>
    <t>45.22.20</t>
  </si>
  <si>
    <t>45.23.11</t>
  </si>
  <si>
    <t>45.23.12</t>
  </si>
  <si>
    <t>45.11.115010204</t>
  </si>
  <si>
    <t>45.11.115020904</t>
  </si>
  <si>
    <t>45.11.115030162</t>
  </si>
  <si>
    <t>45.11.115030263</t>
  </si>
  <si>
    <t>45.11.115030407</t>
  </si>
  <si>
    <t>45.11.115080200</t>
  </si>
  <si>
    <t>45.11.115090105</t>
  </si>
  <si>
    <t>45.11.115090162</t>
  </si>
  <si>
    <t>45.11.115090362</t>
  </si>
  <si>
    <t>45.11.115090462</t>
  </si>
  <si>
    <t>45.11.121010101</t>
  </si>
  <si>
    <t>45.11.121010201</t>
  </si>
  <si>
    <t>45.11.121010202</t>
  </si>
  <si>
    <t>45.11.121010502</t>
  </si>
  <si>
    <t>45.11.121060202</t>
  </si>
  <si>
    <t>45.11.231060202</t>
  </si>
  <si>
    <t>45.11.231060700</t>
  </si>
  <si>
    <t>45.11.231080501</t>
  </si>
  <si>
    <t>45.11.231080503</t>
  </si>
  <si>
    <t>45.11.231080811</t>
  </si>
  <si>
    <t>45.11.241020101</t>
  </si>
  <si>
    <t>45.11.241020200</t>
  </si>
  <si>
    <t>45.11.241030102</t>
  </si>
  <si>
    <t>45.11.241030201</t>
  </si>
  <si>
    <t>45.11.241030202</t>
  </si>
  <si>
    <t>45.11.241040100</t>
  </si>
  <si>
    <t>45.11.241040202</t>
  </si>
  <si>
    <t>45.11.241040402</t>
  </si>
  <si>
    <t>45.11.241040501</t>
  </si>
  <si>
    <t>45.11.241060202</t>
  </si>
  <si>
    <t>45.11.241060203</t>
  </si>
  <si>
    <t>45.11.241060600</t>
  </si>
  <si>
    <t>45.11.241060700</t>
  </si>
  <si>
    <t>45.11.241080101</t>
  </si>
  <si>
    <t>45.11.241080102</t>
  </si>
  <si>
    <t>45.11.241080300</t>
  </si>
  <si>
    <t>45.11.241080401</t>
  </si>
  <si>
    <t>45.11.241080402</t>
  </si>
  <si>
    <t>45.21.2111010301</t>
  </si>
  <si>
    <t>45.21.2111010311</t>
  </si>
  <si>
    <t>45.21.2111050302</t>
  </si>
  <si>
    <t>45.21.2111050311</t>
  </si>
  <si>
    <t>45.21.2111050321</t>
  </si>
  <si>
    <t>45.21.2111050602</t>
  </si>
  <si>
    <t>45.21.2111050611</t>
  </si>
  <si>
    <t>45.21.2111050621</t>
  </si>
  <si>
    <t>45.21.2111080102</t>
  </si>
  <si>
    <t>45.21.2115190602</t>
  </si>
  <si>
    <t>45.21.2121250206</t>
  </si>
  <si>
    <t>45.21.2121250422</t>
  </si>
  <si>
    <t>45.21.2121250424</t>
  </si>
  <si>
    <t>45.21.4127030421</t>
  </si>
  <si>
    <t>45.21.4127031170</t>
  </si>
  <si>
    <t>45.21.4127031171</t>
  </si>
  <si>
    <t>45.21.4127031176</t>
  </si>
  <si>
    <t>45.22.2061010101</t>
  </si>
  <si>
    <t>45.22.2061010102</t>
  </si>
  <si>
    <t>45.22.2061010105</t>
  </si>
  <si>
    <t>45.23.1111250601</t>
  </si>
  <si>
    <t>45.23.1111250701</t>
  </si>
  <si>
    <t>45.23.1122251386</t>
  </si>
  <si>
    <t>45.23.1211251001</t>
  </si>
  <si>
    <t>45.23.1222040317</t>
  </si>
  <si>
    <t>45.23.1222251161</t>
  </si>
  <si>
    <t>45.23.1222250162</t>
  </si>
  <si>
    <t>45.23.1222250982</t>
  </si>
  <si>
    <t>45.23.1222251488</t>
  </si>
  <si>
    <t>45.23.1222251594</t>
  </si>
  <si>
    <t>45.23.1227030214</t>
  </si>
  <si>
    <t>45.23.1227030218</t>
  </si>
  <si>
    <t>45.24.1211200101</t>
  </si>
  <si>
    <t>45.24.1211200201</t>
  </si>
  <si>
    <t>45.24.1211200211</t>
  </si>
  <si>
    <t>45.24.1211200401</t>
  </si>
  <si>
    <t>45.24.1211210201</t>
  </si>
  <si>
    <t>45.24.1231080308</t>
  </si>
  <si>
    <t>45.24.1231200201</t>
  </si>
  <si>
    <t>45.24.1231200303</t>
  </si>
  <si>
    <t>45.24.1231210103</t>
  </si>
  <si>
    <t>45.24.1231210303</t>
  </si>
  <si>
    <t>45.24.1232210408</t>
  </si>
  <si>
    <t>45.24.1332200103</t>
  </si>
  <si>
    <t>45.24.1389040631</t>
  </si>
  <si>
    <t>45.24.1389040738</t>
  </si>
  <si>
    <t>45.25.212010101</t>
  </si>
  <si>
    <t>45.25.212010103</t>
  </si>
  <si>
    <t>45.25.212010105</t>
  </si>
  <si>
    <t>45.25.212010203</t>
  </si>
  <si>
    <t>45.25.212010221</t>
  </si>
  <si>
    <t>45.25.212010309</t>
  </si>
  <si>
    <t>45.25.212010553</t>
  </si>
  <si>
    <t>45.25.212010554</t>
  </si>
  <si>
    <t>45.25.212010601</t>
  </si>
  <si>
    <t>45.25.212040401</t>
  </si>
  <si>
    <t>45.25.212060905</t>
  </si>
  <si>
    <t>45.25.212060906</t>
  </si>
  <si>
    <t>45.25.212060930</t>
  </si>
  <si>
    <t>45.25.212060952</t>
  </si>
  <si>
    <t>cast stavby</t>
  </si>
  <si>
    <t>45.23.1122010104</t>
  </si>
  <si>
    <t>45.23.1122010105</t>
  </si>
  <si>
    <t>45.23.1122010201</t>
  </si>
  <si>
    <t>45.23.1122010204</t>
  </si>
  <si>
    <t>45.23.1122020210</t>
  </si>
  <si>
    <t>45.23.1122030329</t>
  </si>
  <si>
    <t>45.23.1122030539</t>
  </si>
  <si>
    <t>45.23.1222020418</t>
  </si>
  <si>
    <t>45.23.1222020518</t>
  </si>
  <si>
    <t>45.23.1222030330</t>
  </si>
  <si>
    <t>45.23.1222030640</t>
  </si>
  <si>
    <t>45.23.1222030641</t>
  </si>
  <si>
    <t>45.23.1222040751</t>
  </si>
  <si>
    <t>45.23.12 22251083</t>
  </si>
  <si>
    <t>cast</t>
  </si>
  <si>
    <t>01010103</t>
  </si>
  <si>
    <t>Pripravné práce, odstránenie porastov krovín</t>
  </si>
  <si>
    <t>0101010301</t>
  </si>
  <si>
    <t>Pripravné práce, odstránenie porastov krovín na suchu</t>
  </si>
  <si>
    <t>odstránenie kríkov</t>
  </si>
  <si>
    <t>01040203</t>
  </si>
  <si>
    <t>Konštrukcie z hornín - násypy so zhutnením-nesúdržné zeminy</t>
  </si>
  <si>
    <t>ÚPRAVA STAVENISKA  A VYČISŤOVACIE PRÁCE</t>
  </si>
  <si>
    <t>VYPLŇOVANIE A REKULTIVAČNÉ  PRÁCE</t>
  </si>
  <si>
    <t>VÝKOPOVÉ  PRÁCE</t>
  </si>
  <si>
    <t>45.22.11</t>
  </si>
  <si>
    <t>STAVEBNÉ PRÁCE NA MOSTOCH</t>
  </si>
  <si>
    <t>45.26.14</t>
  </si>
  <si>
    <t>45.23.33</t>
  </si>
  <si>
    <t>45.23.32</t>
  </si>
  <si>
    <t>45.24.70</t>
  </si>
  <si>
    <t>45.24.72</t>
  </si>
  <si>
    <t>STAVEBNÉ PRÁCE NA PRIEHRADÁCH</t>
  </si>
  <si>
    <t>45.26.22</t>
  </si>
  <si>
    <t xml:space="preserve"> ZÁKLADOVÉ PRÁCE A VŔTANIE VODNÝCH STUDNÍ</t>
  </si>
  <si>
    <t>Odstránenie spevnených plôch vozoviek a doplňujúcich konštrukcií krytov bitúmenových hr. nad 100 do 200 mm</t>
  </si>
  <si>
    <t>05030261</t>
  </si>
  <si>
    <t>Odstránenie spevnených plôch vozoviek a doplňujúcich konštrukcií podkladov z betónu prostého</t>
  </si>
  <si>
    <t>0503026102</t>
  </si>
  <si>
    <t>Odstránenie spevnených plôch vozoviek a doplňujúcich konštrukcií podkladov z betónu prostého hr. nad 100 do 200 mm</t>
  </si>
  <si>
    <t>05030262</t>
  </si>
  <si>
    <t>Odstránenie spevnených plôch vozoviek a doplňujúcich konštrukcií podkladov bitúmenových</t>
  </si>
  <si>
    <t>0503026201</t>
  </si>
  <si>
    <t>Odstránenie spevnených plôch vozoviek a doplňujúcich konštrukcií podkladov bitúmenových hr.do 100 mm</t>
  </si>
  <si>
    <t>0503026303</t>
  </si>
  <si>
    <t>Odstránenie spevnených plôch vozoviek a doplňujúcich konštrukcií podkladov z kameniva ťaženého hr. nad 200 do 300 mm</t>
  </si>
  <si>
    <t>05030406</t>
  </si>
  <si>
    <t>Odstránenie spevnených plôch vozoviek a doplňujúcich konštrukcií zvodidiel, zábradlia, stien, oplotení drevených</t>
  </si>
  <si>
    <t>05030507</t>
  </si>
  <si>
    <t>Odstránenie spevnených plôch vozoviek a doplňujúcich konštrukcií, zvislého dopravného značenia, kovových</t>
  </si>
  <si>
    <t>zvodidlo oceľ.</t>
  </si>
  <si>
    <t>značky oceľ.</t>
  </si>
  <si>
    <t/>
  </si>
  <si>
    <t>Premiestnenie  vodorovné do 3 000 m</t>
  </si>
  <si>
    <t>Odstránenie spevnených plôch a vozoviek, zvodidiel, zábradlia, stien, oplotení kovových</t>
  </si>
  <si>
    <t>odstránenie pôvodného oplotenia v lokalite cvičiska Rožňava</t>
  </si>
  <si>
    <t>odstránenie jestvujúceho dopravného značenia v križovatke Rožňava</t>
  </si>
  <si>
    <t>odstránenie jestvujúceho dopravného značenia pri Jablonove nad Turňou</t>
  </si>
  <si>
    <t>Spolu:</t>
  </si>
  <si>
    <t>odstránenie spevnených plôch bitúmenových</t>
  </si>
  <si>
    <t>odstránenie jestvujúcich prístupových ciest v hr. 150 mm lokalite cvičiska Rožňava</t>
  </si>
  <si>
    <t>odstránenie spevnených betónových plôch hr. 200 mm v lokalite cvičiska Rožňava</t>
  </si>
  <si>
    <t>odstránenie podkladných vrstiev jestvujúcich hr.100 mm prístupových ciest v lokalite cvičiska Rožňava</t>
  </si>
  <si>
    <t>odstránenie sanačných a podkladných nestmelených vrstiev  prístupových ciest a betónových plôch hr. 200 mm v lokalite cvičiska Rožňava</t>
  </si>
  <si>
    <t>odstránenie spevnených plôch betónových</t>
  </si>
  <si>
    <t>odstránenie podkladných nestmelených vrstiev</t>
  </si>
  <si>
    <t>odstránenie oplotenia</t>
  </si>
  <si>
    <t>odstránenie travín na ploche mimo ornej pôdy z plôch travlého a dočasného záberu celej stavby vrátane kompostovania - celková plocha 20,52 hs</t>
  </si>
  <si>
    <t xml:space="preserve"> so spracovaním drevnej hmoty ( napr. štiepkovanie , kompostovanie )</t>
  </si>
  <si>
    <t xml:space="preserve"> so spracovaním trávnatej hmoty ( napr. štiepkovanie , kompostovanie )</t>
  </si>
  <si>
    <t>Odstránenie krovia a lián z plochy celej stavby podľa denrologického prieskumu vrátane spracovania drevnej hmoty</t>
  </si>
  <si>
    <t>traviny z plôch trvalého a dočasného záberu mimo ornej pôdy 205200*0,02</t>
  </si>
  <si>
    <t>Vodorovné premiestnenie odstránených travín a drevín na mediskládku</t>
  </si>
  <si>
    <t>odstráneie travín</t>
  </si>
  <si>
    <t>odstránenie krovín a lián</t>
  </si>
  <si>
    <t>odstránenie drevín</t>
  </si>
  <si>
    <t>odstránené krovie a liany</t>
  </si>
  <si>
    <t>Odstránenie stromv z plochy celej stavby podľa denrologického prieskumu vrátane spracovania drevnej hmoty</t>
  </si>
  <si>
    <t>Odstránenie poľnpohospodárskych plodín z plochy 35 % ornej pôdy trvalého a dočasného záberu celej stavby - celkový záber 99,992 ha*0,35</t>
  </si>
  <si>
    <t>Premiestnenie  výkopku resp. rúbaniny, nakladanie, prekladanie, vykladanie, bez rozdielu triedy</t>
  </si>
  <si>
    <t>Ohumusovanie svahov rýchlostnej cesty 20 cm vrstvou humusu z odhumusovania TZ a DZ; svahy výkopu, násypu a lavíc</t>
  </si>
  <si>
    <t>hr. 20 cm, plochy zo na rozhraní cestných objektov</t>
  </si>
  <si>
    <t xml:space="preserve">Hydroosev svahov z árezoch - 50 292,30 m2 </t>
  </si>
  <si>
    <t>Hydroosev svahov v násypoch - 117 870,70 m2</t>
  </si>
  <si>
    <t>Hydroosev, plochy zo na rozhraní cestných objektov - 47 469 m2</t>
  </si>
  <si>
    <t>Hydroosev na svahov rýchlostnej cesty technológiou striekania komplexnej zmesy vrátane trávneho semana; dodávka, spracovanie, aplikácia zmesy, údržba svahov ; svahy výkopu, násypu a lavíc</t>
  </si>
  <si>
    <t xml:space="preserve">Trávnik na svahov z árezoch - 50 292,30 m2 </t>
  </si>
  <si>
    <t>Trávnik na svahov v násypoch - 117 870,70 m2</t>
  </si>
  <si>
    <t>Trávnik, plochy zo na rozhraní cestných objektov - 47 469 m2</t>
  </si>
  <si>
    <t>Kosenie trávnikov min. 3x ročne počas doby výstavby + 3 roky po ukončení výstavby vrátane oštrovania trávnikov, vyhrabívania, dosiatia poškodených plôch a pod.</t>
  </si>
  <si>
    <t>Odvoz ornice z odhumusovania na dočasné medziskládky č. 1 až 7 s celkovou plochou skládok 16 000 m2</t>
  </si>
  <si>
    <t>Ornica na depónii pre zahumusovanie svahov rýchlostnej cesty</t>
  </si>
  <si>
    <t xml:space="preserve">Nakladanie ornice na medziskládke pre zahumusovanie:       </t>
  </si>
  <si>
    <t>Odhumusovanie pod telesom rýchlostnej cesty - plocha 342 760 m2</t>
  </si>
  <si>
    <t>Odkopávky a prekopávky komunikácií,železníc,plôch, tr.horniny 1-4</t>
  </si>
  <si>
    <t>0102040008</t>
  </si>
  <si>
    <t>Odkopávky a prekopávky komunikácií,železníc,plôch, tr.horniny 5-7</t>
  </si>
  <si>
    <t>01020500</t>
  </si>
  <si>
    <t>Odkopávky a prekopávky zárezov so šikmými stenami</t>
  </si>
  <si>
    <t>0102050007</t>
  </si>
  <si>
    <t>Odkopávky a prekopávky zárezov so šikmými stenami, tr. horniny 1-4</t>
  </si>
  <si>
    <t>0102050008</t>
  </si>
  <si>
    <t>Odkopávky a prekopávky zárezov so šikmými stenami, tr. horniny 5-7</t>
  </si>
  <si>
    <t>Výkop telesa rýchlostnej cesty - planimetrovanie podľa priečnych rezov 1/2 objemu výkopu (celkový výkop 278 818*0,5)</t>
  </si>
  <si>
    <t>Výkop telesa rýchlostnej cesty - planimetrovanie podľa priečnych rezov 1/3 objemu výkopu (celkový výkop 278 818*0,33)</t>
  </si>
  <si>
    <t>Výkop telesa rýchlostnej cesty - planimetrovanie podľa priečnych rezov 1/2 zostávajúceho objemu výkopu mjmo položky 0102050007 
(celkový výkop 278 818*0,5)</t>
  </si>
  <si>
    <t>Výkop telesa rýchlostnej cesty - planimetrovanie podľa priečnych rezov 1/2 zostávajúceho objemu výkopu položky 0102050008 
(celkový výkop 278 818*0,33)</t>
  </si>
  <si>
    <t>Sumarizácia objemu výkopu:</t>
  </si>
  <si>
    <t>Položka '0102040007</t>
  </si>
  <si>
    <t>Položka '0102040008</t>
  </si>
  <si>
    <t>Položka '0102050007</t>
  </si>
  <si>
    <t>Položka '0102050008</t>
  </si>
  <si>
    <t>Ornica na medziskládku</t>
  </si>
  <si>
    <t>priepust v km 4,9</t>
  </si>
  <si>
    <t>rámový priepust:v km 2,814</t>
  </si>
  <si>
    <t>rámový priepust v km 5,3</t>
  </si>
  <si>
    <t>priepust v km 11,23</t>
  </si>
  <si>
    <t>priepust v km 13,4</t>
  </si>
  <si>
    <t>priepust v km 14.09</t>
  </si>
  <si>
    <t>trativodné šachty (2*2*2,8*8 ks)</t>
  </si>
  <si>
    <t>výustné objekty trativodov 1,2*1,6*1,2*12 ks</t>
  </si>
  <si>
    <t>ryha pre hĺbkový trativod dĺ. 1 090 m plocha 1,2 m2</t>
  </si>
  <si>
    <t>ryha pre trativod dĺ. 1 374 m, plocha 0,3 m2</t>
  </si>
  <si>
    <t>svahové drenážno-stabilizačné rebrá v záreze 120 m3 - 45 ks</t>
  </si>
  <si>
    <t>drenážne odvodňovacie rebrá v podloží 1,2*1,2*30*165 ks</t>
  </si>
  <si>
    <t>uličné vpusty 1,5*1,5*1,8*252 ks</t>
  </si>
  <si>
    <t>0104030202</t>
  </si>
  <si>
    <t>Konštrukcie z hornín - prechodové vrstvy so zhutnením zo zemín nesúdržných</t>
  </si>
  <si>
    <t xml:space="preserve">Aktívna zóna  vozvky rýchlostnej cesty hrúbky 500 mm z nesúdržného materiálu vrátane dodávky, úpravy, rozprestretia a zhtnenia vrstvy  </t>
  </si>
  <si>
    <t>výustné objekty trativodov 0,3*0,5*0,5*12 ks</t>
  </si>
  <si>
    <t>uličné vpusty 0,6*0,6*1,8*252 ks</t>
  </si>
  <si>
    <t>trativodné šachty (0,8*0,8*2,8*8 ks)</t>
  </si>
  <si>
    <t>Premiestnenie  vodorovné nad 3 000 m</t>
  </si>
  <si>
    <t>0106020401</t>
  </si>
  <si>
    <t>01060204</t>
  </si>
  <si>
    <t>Premiestnenie  výkopku resp. rúbaniny, vodorovné nad 3 000 m, tr. Horniny    1-4</t>
  </si>
  <si>
    <t>Premiestnenie  výkopku resp. rúbaniny vodorovné do 3 000 m, tr. horniny 1-4</t>
  </si>
  <si>
    <t>Premiestnenie  vodorovné do 3 000 m, poľnohospodárskych plodín</t>
  </si>
  <si>
    <t>Vodorovné premiestnenie odstránených poľnohospodárskych plodín na mediskládku</t>
  </si>
  <si>
    <t>Premiestnenie  vodorovné do 3 000 m, vyklčovaných krovín</t>
  </si>
  <si>
    <t>Premiestnenie  vodorovné do 3 000 m, konárov</t>
  </si>
  <si>
    <t>Premiestnenie  vodorovné do 3 000 m, kmeňov</t>
  </si>
  <si>
    <t>Premiestnenie  vodorovné do 3 000 m, pňov</t>
  </si>
  <si>
    <t>odstránené lesnej hrabanky z lesných pozemkov</t>
  </si>
  <si>
    <t>01010104</t>
  </si>
  <si>
    <t>Pripravné práce, odstránenie porastov mačiny</t>
  </si>
  <si>
    <t>0101010401</t>
  </si>
  <si>
    <t>Pripravné práce, odstránenie porastov mačiny hr. do 100 mm</t>
  </si>
  <si>
    <t>Odstránenie lesnej hrabanky a mačiny z plôch trvalých a dočasných záberov LPF</t>
  </si>
  <si>
    <t>Premiestnenie  vodorovné nad 3 000 m, mačiny</t>
  </si>
  <si>
    <t>0106020403</t>
  </si>
  <si>
    <t>Premiestnenie  vodorovné nad 3 000 m, lesnej hrabanky</t>
  </si>
  <si>
    <t>0106020408</t>
  </si>
  <si>
    <t>0106020409</t>
  </si>
  <si>
    <t>0106020404</t>
  </si>
  <si>
    <t>0106020405</t>
  </si>
  <si>
    <t>0106020406</t>
  </si>
  <si>
    <t>0106020407</t>
  </si>
  <si>
    <t>dovoz zeminy pre dosypávku zemných krajníc</t>
  </si>
  <si>
    <t>dovoz ŠD fr. 0-32 pre vrchnú vrstvu nespevnejenej krajnice</t>
  </si>
  <si>
    <t>dovo štrkovitého metriálu pre protimrazové prísypy</t>
  </si>
  <si>
    <t>dovoz ŠD pre drenážné rebrá v podloží</t>
  </si>
  <si>
    <t>dovoz ŠD pre svahové drenážno-stabilizčné rebrá</t>
  </si>
  <si>
    <t>dovoz ŠD pre trativody a hĺbkové trativody</t>
  </si>
  <si>
    <t>dovoz ŠD pre aktívnu zónu</t>
  </si>
  <si>
    <t>Výkop pre protimrazové prísypy</t>
  </si>
  <si>
    <t>dovoz štrkovitého materiálu pre stužujúce vrstvy telesa z rúbaniny tunela</t>
  </si>
  <si>
    <t>dovoz zeminy z medziskládky rýchlostnej cesty</t>
  </si>
  <si>
    <t>ošetrenie ornice na medziskládke 3x počas výstavby</t>
  </si>
  <si>
    <t>Povrchové úpravy terénu, úprava pláne so  zhutnením v zárezoch, tr.horniny 5</t>
  </si>
  <si>
    <t>0108010102</t>
  </si>
  <si>
    <t>Úprava pláne v zárezoch z priečnych rezov 60 % plochy v tiede 1-4</t>
  </si>
  <si>
    <t>Úprava pláne v zárezoch z priečnych rezov 40 % plochy v tiede 5-7</t>
  </si>
  <si>
    <t>Úprava konštrukčnej pláne v násype podľa priečnych rezov</t>
  </si>
  <si>
    <t>dovoz ŠD pre úpravu podložia v zárezoch a pod násypom</t>
  </si>
  <si>
    <t>úprava podložia pod násypom č. 1 hr. 0,45 m (m3) ŠD hr.0,45 m</t>
  </si>
  <si>
    <t>úprava podložia pod násypom č. 2 hr. 1,45 m (m3) ŠD hr.0,45 m</t>
  </si>
  <si>
    <t>realizácia úpravy podložia zlepšením pridaním vrstiev ŠD využitím upravenej rúbaniny z tunela Soroška</t>
  </si>
  <si>
    <t>0108040102</t>
  </si>
  <si>
    <t>Povrchové úpravy terénu, svahovanie v zárezoch, tr.horniny 5-7</t>
  </si>
  <si>
    <t>úprava svahov výkopu do požadovaného sklonu podľa priečnych rezov</t>
  </si>
  <si>
    <t>výustné objekty trativodov 0,15*0,8*1,5*12 ks</t>
  </si>
  <si>
    <t>uličné vpusty 0,25*0,6*0,6*252 ks</t>
  </si>
  <si>
    <t>trativodné šachty (0,2*1,2*1,2*8 ks)</t>
  </si>
  <si>
    <t>monolitický odvodnovací rigol vrátane realizácie, ošetrovania, debnenia, betónu podľa technologického postupu zhotoviteľa</t>
  </si>
  <si>
    <t>dĺždená priekopa z priekopových tvárníc šírky min. 0,5 m z betónu C 30/37 XF4 s bet.lôžkom hr.100 mm C 25/30</t>
  </si>
  <si>
    <t>Podkladné konštrukcie, podkladné vrstvy z betónu prostého, tr. C 12/15</t>
  </si>
  <si>
    <t>v koryte pod kamennú dlažbu, betón C 12/15</t>
  </si>
  <si>
    <t xml:space="preserve">Podkladné konštrukcie, podkladné vrstvy z betónu prostého, tr. C 25/30 </t>
  </si>
  <si>
    <t>podkadný betón pozdĺžnych priekop z betónu C 25/30 hr. 100 mm</t>
  </si>
  <si>
    <t>Kryty dláždené,chodníkov komunikácií, rigolov z dlaždíc betónových</t>
  </si>
  <si>
    <t>Čistenie bezmenného potoka v obci Jovice s rozsahom po zaústenie do potoka Lipovník - 1,75 km</t>
  </si>
  <si>
    <t>Čistenie priekopy v križovatke Rožňava s rozsahom po potok Lipovník - 1,94 km</t>
  </si>
  <si>
    <t>Dodávka, osadenie uličných vpustí v mieste odvodňavacích rigolov</t>
  </si>
  <si>
    <t>Dodávka a montáž vtokovej mreže s pántom, tvaru monilitického rogola vrátane bahenného koša</t>
  </si>
  <si>
    <t>kontrolné šachty trativodu:8 ks vrátane dna a betónového poklopu</t>
  </si>
  <si>
    <t>02010602</t>
  </si>
  <si>
    <t>Zlepšovanie základovej pôdy, sanačné vrstvy z lomového kameňa</t>
  </si>
  <si>
    <t>Úprava podložia typ 2. s lomovým kameňom z rúbaniny z tunela Soroška hrúbky s celkovou hrbkou úpravy 1,45  m</t>
  </si>
  <si>
    <t>odstránenie lian 501 ks á 1,5 m2</t>
  </si>
  <si>
    <t>odstránené konáre stromov 3,45 m3/strom, krík</t>
  </si>
  <si>
    <t>odstránené pne vyrúbaných stromov 2,5 m3/peň</t>
  </si>
  <si>
    <t>odstránené kmeňov vyrúbaných stromov 5,5 m3/kmeň</t>
  </si>
  <si>
    <t>Odstránenie stromov z plôch mimo lesa celej stavby</t>
  </si>
  <si>
    <t>Ostránenie stromov z plôch LPF celej stavby</t>
  </si>
  <si>
    <t>Zvislé konštrukcie inžinierskych stavieb, krídla, steny z betónu prostého, tr. C 30/37 (B 35)</t>
  </si>
  <si>
    <t>výustné objekty trativodov 12 ks</t>
  </si>
  <si>
    <t xml:space="preserve">rámový priepust:v km 2,814 svetlosti 2,4x2,4 m </t>
  </si>
  <si>
    <t>rámový priepust v km 5,3 svetlosti 2,4x2,4 m</t>
  </si>
  <si>
    <t>rámový priepust - pracovné škáry rímsy</t>
  </si>
  <si>
    <t>Základy pre čelá priepsutov</t>
  </si>
  <si>
    <t>rámový priepust:v km 2,814 - 2 ks betón 156 m3</t>
  </si>
  <si>
    <t>rámový priepust v km 5,3 - 2 ks betón 91 m3</t>
  </si>
  <si>
    <t>priepust v km 11,23 - 2 ks betón 52,1 m3</t>
  </si>
  <si>
    <t>priepust v km 13,4 - 2 ks betón 28,5 m3</t>
  </si>
  <si>
    <t>priepust v km 14.09 - 2 ks betón 28,5 m3</t>
  </si>
  <si>
    <t xml:space="preserve">kalová jama priepustu v km 4,9 </t>
  </si>
  <si>
    <t>priepust v km 4,9 - 1 ks betón 35,9 m3</t>
  </si>
  <si>
    <t>ŽB doska nad pripustom v km 14,09</t>
  </si>
  <si>
    <t>2,0*32 m hr. 150 mm</t>
  </si>
  <si>
    <t>vjazd na plochu križovatkty Rožňava medzi vetvami 2x12 m</t>
  </si>
  <si>
    <t>0,5*0,5*3,6*12 ks</t>
  </si>
  <si>
    <t>0,5*(3,6*2+0,5*)*12 ks</t>
  </si>
  <si>
    <t>rámový priepust:v km 2,814 svetlosti 2x2 m - 104 ks</t>
  </si>
  <si>
    <t>rámový priepust v km 5,3 svetlosti 2x2 m - 58 ks</t>
  </si>
  <si>
    <t>rámový priepust - ochrana izolácie: 162 m*2,4*0,15</t>
  </si>
  <si>
    <t>dĺáždený rigol z rigolových tvárníc šírky min. 0,5 m z betónu C 30/37 XF4 s bet.lôžkom hr.100 mm C 25/30</t>
  </si>
  <si>
    <t>prídavná tvárnica min. 0,5 m po oboch stranách doplnená v úseku so klsonom nad 5% o obojstrannú prídalžbu šírky min. 0,25 m, vrátane beton. lôžka hr. 100 mm</t>
  </si>
  <si>
    <t>dlažba z pri priepustoch z tvaroviek TBM 8/30 - 60 ks</t>
  </si>
  <si>
    <t>ŠP obsyp priepustov</t>
  </si>
  <si>
    <t>výustné objekty trativodov 0,5*1,5*1,5*12 ks</t>
  </si>
  <si>
    <t>trativodné šachty (1,4*1,4*2,8*8 ks)</t>
  </si>
  <si>
    <t>dlažba odvodňovacej priekopy v križovatke Rožňava - dĺ. 1940 m, š. 2,5 m</t>
  </si>
  <si>
    <t>lôžko hr. 150 mm pod dlažby z úsek s podmočením (35 % dĺžky trasy) = 6413*0,35*1,5*0,15 m</t>
  </si>
  <si>
    <t>rámový priepust - penetračný náter:</t>
  </si>
  <si>
    <t>rámový priepust - 2x asfaltový náter</t>
  </si>
  <si>
    <t>rámový priepust - penetračný náter</t>
  </si>
  <si>
    <t>rámový priepust - ochrana izolácie geotextíliou 2x (plocha vrátane prekrytia)</t>
  </si>
  <si>
    <t>rámový priepust - asfaltový natavovací pás 2x (plocha vrátane prekrytia)</t>
  </si>
  <si>
    <t>trativod  1374*0,5*0,5=</t>
  </si>
  <si>
    <t>hĺbkový trativod  obsym 0,3 m od dna 1090*0,8*0,3=</t>
  </si>
  <si>
    <t>opláštenie trativodu: 1374*(0,5*4)*1,1</t>
  </si>
  <si>
    <t>opláštenie hĺbkového trativodu: 1090*(0,8+2,3*2)*1,1</t>
  </si>
  <si>
    <t>odvodňovacie rebrá v podloží 30*1,2*4*1,1*165 ks</t>
  </si>
  <si>
    <t>svahové drenážno-stabilizčné rebrá (2,5*14+1,2*14)*2*45 ks</t>
  </si>
  <si>
    <t xml:space="preserve">lôžko trativodu </t>
  </si>
  <si>
    <t>1374*0,5*0,15</t>
  </si>
  <si>
    <t>lôžko pod h=lbkový trativod</t>
  </si>
  <si>
    <t>1090*0,8*0,15</t>
  </si>
  <si>
    <t>trativod</t>
  </si>
  <si>
    <t xml:space="preserve">hĺbkový trativod                            </t>
  </si>
  <si>
    <t xml:space="preserve">Spolu: </t>
  </si>
  <si>
    <t>drenážne rebrá v podloží 30 m 165 ks</t>
  </si>
  <si>
    <t>svahové odvodňovacie rebrá 45 ks</t>
  </si>
  <si>
    <t>trativod pre odvodnenie rámových prieputov 104+58 m</t>
  </si>
  <si>
    <t>úprava podložia č.1 na ploche 232 138 m2 hr. 25 cm</t>
  </si>
  <si>
    <t>štrkodrvina frakcia 0-63</t>
  </si>
  <si>
    <t>úprava podložia č.1 na ploche 232 138 m2 hr. 20 cm</t>
  </si>
  <si>
    <t>štrkodrvina frakcia 0-125</t>
  </si>
  <si>
    <t>úprava podložia č.2 na ploche  33 736,93 m2 hr. 20 cm</t>
  </si>
  <si>
    <t>dovoz štrkovitého metriálu pre protimrazové prísypy</t>
  </si>
  <si>
    <t>štrkodrvina frakcia 63-125</t>
  </si>
  <si>
    <t>štrkovitý metriál pre protimrazové prísypy</t>
  </si>
  <si>
    <t>ŠD pre drenážné rebrá v podloží</t>
  </si>
  <si>
    <t>ŠD pre svahové drenážno-stabilizčné rebrá</t>
  </si>
  <si>
    <t>dodávka a montáž oceľového zábradlia na čelách priepustov vrátane povrchovej úpravy podľa DRS, vráane kotvenia a kotviacich prípravkov, podliatia stĺpikov plastmaltou a dokončovacích prác</t>
  </si>
  <si>
    <t>dlžka 7 m pri mostnom objekte 201-00 v prechodovej oblasti do 35 m pred mostom a 25 m za mostom</t>
  </si>
  <si>
    <t>prefabrikované dlžky 7 m...850 + 520 ks = 9 590 m</t>
  </si>
  <si>
    <t>celkom objem 2720 m3</t>
  </si>
  <si>
    <t>kompletné zriadenie konsolidačných štrkových vibrostĺpov pre urýchlenie konsolidác ie podložia a zvýšenie únosnosti podložia priemeru min. 0,6 m</t>
  </si>
  <si>
    <t>22251384</t>
  </si>
  <si>
    <t>Doplňujúce konštrukcie,  priepusty, hospodárske prejazdy z rúr plastových</t>
  </si>
  <si>
    <t>2225138402</t>
  </si>
  <si>
    <t>Doplňujúce konštrukcie,  priepusty, hospodárske prejazdy z rúr plastových DN nad 600 mm do 1600 mm</t>
  </si>
  <si>
    <t>PP rúra DN100 SN16 - priepust v km 14,087</t>
  </si>
  <si>
    <t>inudačný priepust v km 13,6</t>
  </si>
  <si>
    <t>inudačný priepust v km  13,9</t>
  </si>
  <si>
    <t>ŽB doska nad priepustom v km 14,09 a nad inudačným priepustom v km 13,6 a 13,9</t>
  </si>
  <si>
    <t>KARI sieť 8x8 mm oká 150x150 mm - 68+46x2 m2</t>
  </si>
  <si>
    <t>inudačný priepust v km 13,6  - 2,0*28*0,15</t>
  </si>
  <si>
    <t>inudačný priepust v km  13,9 - 2,0*28*0,15</t>
  </si>
  <si>
    <t>inudačný priepust v km 13,6  - 2,0*28 hr. 0,15</t>
  </si>
  <si>
    <t>inudačný priepust v km  13,9 - 2,0*28 hr. 0,15</t>
  </si>
  <si>
    <t>priepust DN 600 v km 13,47</t>
  </si>
  <si>
    <t>priepust DN 800 v km 4,987</t>
  </si>
  <si>
    <t>pripeust DN 1000 v km 11,234</t>
  </si>
  <si>
    <t>dovoz lomového kameňa pre úpravu podložia a pod priepusty</t>
  </si>
  <si>
    <t>dno: 61,00*0,55m2=33,5500</t>
  </si>
  <si>
    <t>Konštrukcie z hornín - obsypy so zhutnením</t>
  </si>
  <si>
    <t>Konštrukcie z hornín - obsypy so zhutnením, tr. horniny 1-4</t>
  </si>
  <si>
    <t>05090461</t>
  </si>
  <si>
    <t>Kryty dláždené,chodníkov komunikácií, rigolov - vyplnenie škár  asfaltovou zálievkou</t>
  </si>
  <si>
    <t>bet. podklad pod betónové prefabrikované zvodidlo na dĺ. 1 912 m; 
hr. 0,2 m</t>
  </si>
  <si>
    <t>debnenie bet. podkladu pod betónové prefabrikované zvodidlo dl. 1 912 m; hr. 0,2 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</si>
  <si>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</si>
  <si>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Doplňujúce práce, diamantové rezanie betónového krytu, podkladu</t>
  </si>
  <si>
    <t>100-00.1 Rýchlostná cesta R2 - vozovka</t>
  </si>
  <si>
    <t>100-00.2 Rýchlostná cesta R2 - zvodidlá a tlmiče</t>
  </si>
  <si>
    <t>KÓD CPV</t>
  </si>
  <si>
    <t>Sendvičový násyp zo zemín zo zárezov (zemina hr.500 mm - cca objem 1/2 násypu): 771 268,44 m3 cca  52,5 %
planimetrované z priečnych rezov</t>
  </si>
  <si>
    <t>Stužujúca vrstva vrstevnatého násypu z nesúdržneho materiálu nakupovaného alebo z rúbaniny z tunela Soroška hr. 500 mm - objem cca 47,5 % násypu podľa planimetrovania priečnych reazov - 771 268,44 m3*0,475</t>
  </si>
  <si>
    <t>dovoz zeminy z výkopov rýchlostnej cesty</t>
  </si>
  <si>
    <t>01010002</t>
  </si>
  <si>
    <t>Pripravné práce, všeobecné vypratanie poľnohospodárskych plôch</t>
  </si>
  <si>
    <t>100-00 Rýchlostná cesta R2</t>
  </si>
  <si>
    <t>Hĺbené vykopávky rýh š nad 600 mm do 2000 mm</t>
  </si>
  <si>
    <t>01040502</t>
  </si>
  <si>
    <t>Doplňujúce konštrukcie,ochranné zariadenia , tlmiče nárazu</t>
  </si>
  <si>
    <t>odvoz prebytku výkopu zo západnej časti na východnú časť cez Sorošku</t>
  </si>
  <si>
    <t>odvoz prebytku rúnany z východnej časti na západnú časť cez Sorošku</t>
  </si>
  <si>
    <t>11250603</t>
  </si>
  <si>
    <t>1125060306</t>
  </si>
  <si>
    <t>inudačný priepust DN 800 v km 13,6</t>
  </si>
  <si>
    <t>inudačný priepust DN 800 v km  13,9</t>
  </si>
  <si>
    <t xml:space="preserve">Doplňujúce konštrukcie,  priepusty, hospodárske prejazdy z rúr </t>
  </si>
  <si>
    <t>Ohumusovanie svahov v zárezoch - 50 292,30 m2*0,2 = 10 058,46 m3</t>
  </si>
  <si>
    <t>Spolu m3:</t>
  </si>
  <si>
    <t>Spolu m2:</t>
  </si>
  <si>
    <t>Ohumusovanie svahov v násypoch - 170 817,70 m2*0,2 = 34 163,54 m3</t>
  </si>
  <si>
    <t>dovoz objememu nedostatku štrkovitého materiálu do násypu - pozri všeobecné položky</t>
  </si>
  <si>
    <t>dovoz objememu nedostatku štrkovitého materiálu do násypu - pozri všeobecné oložky</t>
  </si>
  <si>
    <t>úprava podložia v záreze č. 3 hr. 0,3 m (m3) ŠD hr.0,3 m</t>
  </si>
  <si>
    <t>Separačná geotextília úrravy podložia č.1 (plocha bez presahov)</t>
  </si>
  <si>
    <t>Separačná geotextília úrravy podložia č.2 (plocha bez presahov)</t>
  </si>
  <si>
    <t>Geotextília proti prerastaniu pod ŠD krajníc (plocha bez presahov)</t>
  </si>
  <si>
    <t>Úprava podložia v zárezoch (plocha bez presahov)</t>
  </si>
  <si>
    <t>Úprava násypového telsa zo zemín zo zárezov na hrúbku vrstiev napr. 0,3 m s pridaním 3-4 % objemu vápna - objem položky č. 29</t>
  </si>
  <si>
    <t>Úprava pláne v záreze pod vozovkou rýchlostnej cesty po realizácii výkopu na hrúbku 0,5 m s pridaním vápna 3-4 % objemu - plocha položky č. 39</t>
  </si>
  <si>
    <t>úprava podložia č.2 na ploche 33 736,93 m2 hr. 25 cm</t>
  </si>
  <si>
    <t>úprava podložia č.3 na ploche 26 486,2 m2 hr. 30 cm</t>
  </si>
  <si>
    <t>separačná geotextília úpravy podložia č.3 v zárezoch s výstužnou funkciou pevnosti min. 60 kN/m2</t>
  </si>
  <si>
    <t>dovoz nedostatku zeminy z iných objektov</t>
  </si>
  <si>
    <t xml:space="preserve">100-00 </t>
  </si>
  <si>
    <t xml:space="preserve"> Rýchlostná cesta R2</t>
  </si>
  <si>
    <t>C.O.</t>
  </si>
  <si>
    <t>OBJEKT</t>
  </si>
  <si>
    <t>NAZOV POLOZKY</t>
  </si>
  <si>
    <t>MNOZSTVO</t>
  </si>
  <si>
    <t xml:space="preserve">100-00.1 </t>
  </si>
  <si>
    <t xml:space="preserve"> Rýchlostná cesta R2 - vozovka</t>
  </si>
  <si>
    <t xml:space="preserve">100-00.2 </t>
  </si>
  <si>
    <t xml:space="preserve"> Rýchlostná cesta R2 - zvodidlá a tlmiče</t>
  </si>
  <si>
    <t>Dovoz ornice pre zahumusovanie: svahov rýchlostnej cesty - podľa planimetrovania priečnych rezov</t>
  </si>
  <si>
    <t>Premiestnenie , vodorovné do 3 000 m</t>
  </si>
  <si>
    <t>výkop bez ornice</t>
  </si>
  <si>
    <t>násyp zemina</t>
  </si>
  <si>
    <t xml:space="preserve">Aktívna zóna  vozovky rýchlostnej cesty hrúbky 500 mm z nesúdržného materiálu vrátane dodávky, úpravy, rozprestretia a zhutnenia vrstvy  </t>
  </si>
  <si>
    <t>násyp zemina celkom</t>
  </si>
  <si>
    <t>do 3 km</t>
  </si>
  <si>
    <t>nad 3 km</t>
  </si>
  <si>
    <t>celkom výkop bez ornice</t>
  </si>
  <si>
    <t>celkom násyp z odťaženej zeminy</t>
  </si>
  <si>
    <t>odvoz prebytočnej zeminy</t>
  </si>
  <si>
    <t>Stužujúca vrstva vrstevnatého násypu z nesúdržneho materiálu nakupovaného alebo z rúbaniny z tunela Soroška hr. 500 mm - objem cca 47,5 % násypu podľa planimetrovania priečnych rezov - 771 268,44 m3*0,475</t>
  </si>
  <si>
    <t>nedost.kamen.</t>
  </si>
  <si>
    <t>bolo pôvodne</t>
  </si>
  <si>
    <t>Stužujúca vrstva vrstevnatého násypu z nesúdržneho materiálu nakupovaného alebo z rúbaniny z tunela Soroška hr. 500 mm - objem cca 42,2 % násypu podľa planimetrovania priečnych reazov - 771 268,44 m3*0,422</t>
  </si>
  <si>
    <t>Sendvičový násyp zo zemín zo zárezov (zemina hr.500 mm - cca objem 1/2 násypu): 771 268,44 m3 cca  57,8 %
planimetrované z priečnych rezov</t>
  </si>
  <si>
    <t>upravené</t>
  </si>
  <si>
    <t>presun nedost.kam.</t>
  </si>
  <si>
    <t>výkop zemina</t>
  </si>
  <si>
    <t>násyp kameň</t>
  </si>
  <si>
    <r>
      <t>podkladná vrstva AC</t>
    </r>
    <r>
      <rPr>
        <i/>
        <vertAlign val="subscript"/>
        <sz val="10"/>
        <rFont val="Calibri"/>
        <family val="2"/>
        <charset val="238"/>
      </rPr>
      <t>P</t>
    </r>
    <r>
      <rPr>
        <i/>
        <sz val="10"/>
        <rFont val="Calibri"/>
        <family val="2"/>
        <charset val="238"/>
      </rPr>
      <t xml:space="preserve"> 22-I hr. 70 mm</t>
    </r>
  </si>
  <si>
    <t>PS;A emulzia C50BP4 - 0,5 kg/m2 spolu 2 vrstvy</t>
  </si>
  <si>
    <t>PS;I emulzia C50BP4  1,0 kg/m2</t>
  </si>
  <si>
    <t>oceľové zvodidlo ú.z. min. H2</t>
  </si>
  <si>
    <t xml:space="preserve">plochy z priečnych rezov; dodávka a zriadenie cementom stmelenej podkladnej zmesy vozovky CBGM 5/6 vrátane ošetrovania </t>
  </si>
  <si>
    <t>102-04.1Vetva "D" križovatky Haniska (R2 Košice - Okružná križovatka) - vozovka</t>
  </si>
  <si>
    <t>102-04.2 Vetva "D" križovatky Haniska (R2 Košice - Okružná križovatka) - zvodidlá a tlmiče</t>
  </si>
  <si>
    <t>jednostranné úroveň zachytenia H2</t>
  </si>
  <si>
    <t>krátky výškový nábeh - 2 ks</t>
  </si>
  <si>
    <t>obrusná vrstva ACo 11-I modifikovaný hr. 40 mm</t>
  </si>
  <si>
    <t>dosypávka so zhutnením z nezamŕzavého materiálu</t>
  </si>
  <si>
    <t>spevnenie krajnice ŠD fr. 16-32 hr. 100 mm</t>
  </si>
  <si>
    <t>vrstva stmelená hydraulickým spojivom CBGM C5/6 hr. 200 mm</t>
  </si>
  <si>
    <t>dodávka a realizácia nestmelenej sanačnej vrstvy vozovky UMŠD 31,5 Gc hr. 200 mm</t>
  </si>
  <si>
    <t xml:space="preserve"> </t>
  </si>
  <si>
    <t>zásypová zemina oporného múra</t>
  </si>
  <si>
    <t>02060923</t>
  </si>
  <si>
    <t>Spevňovanie hornín a konštrukcií, opláštenie, spevnenie oceľovými prvkami a konštrukciami</t>
  </si>
  <si>
    <t>0206092304</t>
  </si>
  <si>
    <t>Spevňovanie hornín a konštrukcií, opláštenie, spevnenie oceľovými prvkami a konštrukciami, opornými doskami</t>
  </si>
  <si>
    <t>prefabrikovaný blok 2,0x0,5x0,8m dĺ. 4 m</t>
  </si>
  <si>
    <t>2225016201</t>
  </si>
  <si>
    <t>Doplňujúce konštrukcie,  zábradlie kovové, mostov a múrov</t>
  </si>
  <si>
    <t>45.26.23</t>
  </si>
  <si>
    <t>BETONÁRSKE PRÁCE</t>
  </si>
  <si>
    <t>11010201</t>
  </si>
  <si>
    <t>Základy, pätky z betónu prostého</t>
  </si>
  <si>
    <t>Doplňujúce konštrukcie, zábradlie kovové</t>
  </si>
  <si>
    <t>31020203</t>
  </si>
  <si>
    <t>Melioračné hradiace konštrukcie, múry z lomového kameňa</t>
  </si>
  <si>
    <t>Kamenná výplň blokov múra</t>
  </si>
  <si>
    <r>
      <t>ložná vrstva AC</t>
    </r>
    <r>
      <rPr>
        <i/>
        <vertAlign val="subscript"/>
        <sz val="10"/>
        <rFont val="Calibri"/>
        <family val="2"/>
        <charset val="238"/>
      </rPr>
      <t>L</t>
    </r>
    <r>
      <rPr>
        <i/>
        <sz val="10"/>
        <rFont val="Calibri"/>
        <family val="2"/>
        <charset val="238"/>
      </rPr>
      <t xml:space="preserve"> 16-I modifikovaný hr. 50 mm</t>
    </r>
  </si>
  <si>
    <t>STAVBA :</t>
  </si>
  <si>
    <t>Rýchlostná cesta R2 Šaca-Košické Olšany I. úsek</t>
  </si>
  <si>
    <t>OBJEKT :</t>
  </si>
  <si>
    <t>výkop-zhutnený ŠP podsyp</t>
  </si>
  <si>
    <t>(5,08+4,65)/2*0,4*96</t>
  </si>
  <si>
    <t>zhutnený zásyp za prefa blokom , nesúdržná zemina , frakcia 0-63 mm</t>
  </si>
  <si>
    <t>4,65*96</t>
  </si>
  <si>
    <t>štrkový podsyp pod múr hr.min.  0,3 m ; frakcia 0-32 mm</t>
  </si>
  <si>
    <t>2*0,5*0,8...počet 225 blokov</t>
  </si>
  <si>
    <t>Základy, pätky z betónu prostého, tr. C 16/20</t>
  </si>
  <si>
    <t>základové pätky zábradlia</t>
  </si>
  <si>
    <t>geotextília úpravy podložia - pod ŠP podsypom</t>
  </si>
  <si>
    <t xml:space="preserve">geotextília za rubom múra </t>
  </si>
  <si>
    <t>komplet vrátane oceľových prvkov,spojok a pod spolu:</t>
  </si>
  <si>
    <t>9,2*96</t>
  </si>
  <si>
    <t>realizácia úpravy podložia  - pod zhutneným ŠP podsypom</t>
  </si>
  <si>
    <t>komplet zábradlie na múre podľa PD vrátane povrchovej úpravy</t>
  </si>
  <si>
    <t>4,92*96</t>
  </si>
  <si>
    <t>1,1*5*96</t>
  </si>
  <si>
    <t>61+34 m</t>
  </si>
  <si>
    <t>231-00</t>
  </si>
  <si>
    <t>Oporný múr v km 5,6 R2 vľavo</t>
  </si>
  <si>
    <t>45.23.3222250162</t>
  </si>
  <si>
    <t>45.23.3322010104</t>
  </si>
  <si>
    <t>45.24.7031020203</t>
  </si>
  <si>
    <t>45.26.222010553</t>
  </si>
  <si>
    <t>45.26.222060923</t>
  </si>
  <si>
    <t>45.26.2311010201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</si>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</sst>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&quot;Sk&quot;_-;\-* #,##0\ &quot;Sk&quot;_-;_-* &quot;-&quot;\ &quot;Sk&quot;_-;_-@_-"/>
    <numFmt numFmtId="166" formatCode="_-* #,##0.00\ &quot;Sk&quot;_-;\-* #,##0.00\ &quot;Sk&quot;_-;_-* &quot;-&quot;??\ &quot;Sk&quot;_-;_-@_-"/>
    <numFmt numFmtId="167" formatCode="_-* #,##0.00\ _S_k_-;\-* #,##0.00\ _S_k_-;_-* &quot;-&quot;??\ _S_k_-;_-@_-"/>
    <numFmt numFmtId="168" formatCode="_-* #,##0.00\ &quot;Kč&quot;_-;\-* #,##0.00\ &quot;Kč&quot;_-;_-* &quot;-&quot;??\ &quot;Kč&quot;_-;_-@_-"/>
    <numFmt numFmtId="169" formatCode="_-* #,##0.00\ _K_č_-;\-* #,##0.00\ _K_č_-;_-* &quot;-&quot;??\ _K_č_-;_-@_-"/>
    <numFmt numFmtId="170" formatCode="00000000"/>
    <numFmt numFmtId="171" formatCode="0000000000"/>
    <numFmt numFmtId="172" formatCode="#,##0.000"/>
    <numFmt numFmtId="173" formatCode="\ ###\ ###\ ###\ ##0.000"/>
    <numFmt numFmtId="174" formatCode="#,##0&quot; Sk&quot;;[Red]&quot;-&quot;#,##0&quot; Sk&quot;"/>
    <numFmt numFmtId="175" formatCode="0.0%"/>
    <numFmt numFmtId="176" formatCode="#,##0.00\ &quot;€&quot;"/>
  </numFmts>
  <fonts count="108"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Helv"/>
    </font>
    <font>
      <b/>
      <sz val="10"/>
      <name val="Arial"/>
      <family val="2"/>
      <charset val="238"/>
    </font>
    <font>
      <b/>
      <i/>
      <sz val="10"/>
      <name val="Arial CE"/>
      <family val="2"/>
      <charset val="238"/>
    </font>
    <font>
      <i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i/>
      <sz val="10"/>
      <color indexed="12"/>
      <name val="Arial CE"/>
      <family val="2"/>
      <charset val="238"/>
    </font>
    <font>
      <sz val="10"/>
      <color indexed="12"/>
      <name val="Helv"/>
    </font>
    <font>
      <sz val="10"/>
      <color indexed="12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i/>
      <sz val="12"/>
      <color indexed="12"/>
      <name val="Arial CE"/>
      <family val="2"/>
      <charset val="238"/>
    </font>
    <font>
      <b/>
      <sz val="10"/>
      <color indexed="12"/>
      <name val="Arial"/>
      <family val="2"/>
    </font>
    <font>
      <i/>
      <u/>
      <sz val="10"/>
      <name val="Arial CE"/>
      <family val="2"/>
      <charset val="238"/>
    </font>
    <font>
      <b/>
      <i/>
      <sz val="10"/>
      <color indexed="12"/>
      <name val="Arial CE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CE"/>
      <family val="2"/>
      <charset val="238"/>
    </font>
    <font>
      <b/>
      <u/>
      <sz val="10"/>
      <name val="Arial"/>
      <family val="2"/>
      <charset val="238"/>
    </font>
    <font>
      <b/>
      <i/>
      <sz val="12"/>
      <name val="Arial CE"/>
      <family val="2"/>
      <charset val="238"/>
    </font>
    <font>
      <b/>
      <i/>
      <sz val="10"/>
      <color indexed="12"/>
      <name val="Arial"/>
      <family val="2"/>
    </font>
    <font>
      <sz val="10"/>
      <name val="Arial"/>
      <family val="2"/>
      <charset val="238"/>
    </font>
    <font>
      <sz val="10"/>
      <name val="AT*Switzerland Narrow"/>
      <charset val="238"/>
    </font>
    <font>
      <i/>
      <sz val="10"/>
      <name val="Calibri"/>
      <family val="2"/>
      <charset val="238"/>
    </font>
    <font>
      <i/>
      <vertAlign val="subscript"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8"/>
      <name val="MS Sans Serif"/>
      <family val="2"/>
      <charset val="238"/>
    </font>
    <font>
      <b/>
      <sz val="7"/>
      <name val="Letter Gothic CE"/>
      <charset val="238"/>
    </font>
    <font>
      <sz val="9"/>
      <color indexed="8"/>
      <name val="Ariel"/>
      <charset val="238"/>
    </font>
    <font>
      <sz val="8"/>
      <name val="MS Sans Serif"/>
      <family val="2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rgb="FFFF0000"/>
      <name val="Arial CE"/>
      <family val="2"/>
      <charset val="238"/>
    </font>
    <font>
      <i/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0070C0"/>
      <name val="Arial CE"/>
      <family val="2"/>
      <charset val="238"/>
    </font>
    <font>
      <b/>
      <i/>
      <sz val="10"/>
      <color rgb="FF0070C0"/>
      <name val="Arial CE"/>
      <family val="2"/>
      <charset val="238"/>
    </font>
    <font>
      <i/>
      <sz val="10"/>
      <color rgb="FF0070C0"/>
      <name val="Arial CE"/>
      <family val="2"/>
      <charset val="238"/>
    </font>
    <font>
      <sz val="10"/>
      <color rgb="FF0070C0"/>
      <name val="Arial CE"/>
      <family val="2"/>
      <charset val="238"/>
    </font>
    <font>
      <sz val="10"/>
      <color rgb="FF0070C0"/>
      <name val="Helv"/>
    </font>
    <font>
      <b/>
      <sz val="12"/>
      <color rgb="FF0070C0"/>
      <name val="Arial CE"/>
      <family val="2"/>
      <charset val="238"/>
    </font>
    <font>
      <sz val="10"/>
      <color rgb="FF0070C0"/>
      <name val="Arial"/>
      <family val="2"/>
    </font>
    <font>
      <i/>
      <u/>
      <sz val="10"/>
      <color rgb="FF0070C0"/>
      <name val="Arial CE"/>
      <family val="2"/>
      <charset val="238"/>
    </font>
    <font>
      <i/>
      <sz val="10"/>
      <color rgb="FF0070C0"/>
      <name val="Arial"/>
      <family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8"/>
      <color rgb="FF00B0F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u/>
      <sz val="8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728">
    <xf numFmtId="0" fontId="0" fillId="0" borderId="0"/>
    <xf numFmtId="0" fontId="4" fillId="0" borderId="0"/>
    <xf numFmtId="0" fontId="63" fillId="0" borderId="1">
      <alignment vertical="center"/>
    </xf>
    <xf numFmtId="0" fontId="63" fillId="0" borderId="1" applyFont="0" applyFill="0" applyBorder="0">
      <alignment vertical="center"/>
    </xf>
    <xf numFmtId="174" fontId="63" fillId="0" borderId="1"/>
    <xf numFmtId="0" fontId="63" fillId="0" borderId="1" applyFont="0" applyFill="0"/>
    <xf numFmtId="165" fontId="2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4" fillId="0" borderId="2" applyNumberFormat="0" applyFill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0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" fillId="0" borderId="0"/>
    <xf numFmtId="0" fontId="2" fillId="0" borderId="0"/>
    <xf numFmtId="0" fontId="54" fillId="4" borderId="0" applyNumberFormat="0" applyBorder="0" applyAlignment="0" applyProtection="0"/>
    <xf numFmtId="0" fontId="64" fillId="0" borderId="0"/>
    <xf numFmtId="0" fontId="50" fillId="3" borderId="0" applyNumberFormat="0" applyBorder="0" applyAlignment="0" applyProtection="0"/>
    <xf numFmtId="0" fontId="55" fillId="16" borderId="3" applyNumberFormat="0" applyAlignment="0" applyProtection="0"/>
    <xf numFmtId="0" fontId="37" fillId="16" borderId="3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6" fillId="17" borderId="0" applyNumberFormat="0" applyBorder="0" applyAlignment="0" applyProtection="0"/>
    <xf numFmtId="0" fontId="42" fillId="17" borderId="0" applyNumberFormat="0" applyBorder="0" applyAlignment="0" applyProtection="0"/>
    <xf numFmtId="0" fontId="30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62" fillId="0" borderId="0" applyAlignment="0">
      <alignment vertical="top" wrapText="1"/>
      <protection locked="0"/>
    </xf>
    <xf numFmtId="0" fontId="34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62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 applyAlignment="0">
      <alignment vertical="top" wrapText="1"/>
      <protection locked="0"/>
    </xf>
    <xf numFmtId="0" fontId="30" fillId="0" borderId="0"/>
    <xf numFmtId="0" fontId="62" fillId="0" borderId="0" applyAlignment="0">
      <alignment vertical="top" wrapText="1"/>
      <protection locked="0"/>
    </xf>
    <xf numFmtId="0" fontId="2" fillId="0" borderId="0"/>
    <xf numFmtId="0" fontId="30" fillId="0" borderId="0"/>
    <xf numFmtId="0" fontId="62" fillId="0" borderId="0" applyAlignment="0">
      <alignment vertical="top" wrapText="1"/>
      <protection locked="0"/>
    </xf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0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7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2" fillId="0" borderId="0"/>
    <xf numFmtId="0" fontId="67" fillId="0" borderId="0"/>
    <xf numFmtId="0" fontId="62" fillId="0" borderId="0" applyAlignment="0">
      <alignment vertical="top" wrapText="1"/>
      <protection locked="0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 applyAlignment="0">
      <alignment vertical="top" wrapText="1"/>
      <protection locked="0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0" fillId="0" borderId="0">
      <alignment vertical="center"/>
    </xf>
    <xf numFmtId="0" fontId="51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 applyAlignment="0">
      <alignment vertical="top" wrapText="1"/>
      <protection locked="0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0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Alignment="0">
      <alignment vertical="top" wrapText="1"/>
      <protection locked="0"/>
    </xf>
    <xf numFmtId="0" fontId="2" fillId="0" borderId="0"/>
    <xf numFmtId="0" fontId="30" fillId="0" borderId="0"/>
    <xf numFmtId="0" fontId="2" fillId="0" borderId="0"/>
    <xf numFmtId="0" fontId="62" fillId="0" borderId="0" applyAlignment="0">
      <alignment vertical="top" wrapText="1"/>
      <protection locked="0"/>
    </xf>
    <xf numFmtId="0" fontId="65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30" fillId="0" borderId="0" applyAlignment="0">
      <alignment vertical="top" wrapText="1"/>
      <protection locked="0"/>
    </xf>
    <xf numFmtId="0" fontId="30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0" fillId="0" borderId="0" applyAlignment="0">
      <alignment vertical="top" wrapText="1"/>
      <protection locked="0"/>
    </xf>
    <xf numFmtId="0" fontId="2" fillId="0" borderId="0"/>
    <xf numFmtId="0" fontId="30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67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30" fillId="24" borderId="48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2" fillId="18" borderId="7" applyNumberFormat="0" applyFont="0" applyAlignment="0" applyProtection="0"/>
    <xf numFmtId="0" fontId="67" fillId="24" borderId="48" applyNumberFormat="0" applyFont="0" applyAlignment="0" applyProtection="0"/>
    <xf numFmtId="0" fontId="57" fillId="0" borderId="8" applyNumberFormat="0" applyFill="0" applyAlignment="0" applyProtection="0"/>
    <xf numFmtId="0" fontId="43" fillId="0" borderId="8" applyNumberFormat="0" applyFill="0" applyAlignment="0" applyProtection="0"/>
    <xf numFmtId="0" fontId="58" fillId="0" borderId="2" applyNumberFormat="0" applyFill="0" applyAlignment="0" applyProtection="0"/>
    <xf numFmtId="0" fontId="36" fillId="4" borderId="0" applyNumberFormat="0" applyBorder="0" applyAlignment="0" applyProtection="0"/>
    <xf numFmtId="0" fontId="4" fillId="0" borderId="0"/>
    <xf numFmtId="169" fontId="8" fillId="0" borderId="9" applyProtection="0">
      <alignment horizontal="left" vertical="center"/>
    </xf>
    <xf numFmtId="0" fontId="4" fillId="0" borderId="0"/>
    <xf numFmtId="0" fontId="4" fillId="0" borderId="0"/>
    <xf numFmtId="0" fontId="31" fillId="0" borderId="0"/>
    <xf numFmtId="0" fontId="2" fillId="0" borderId="0" applyProtection="0"/>
    <xf numFmtId="0" fontId="63" fillId="0" borderId="10" applyBorder="0">
      <alignment vertical="center"/>
    </xf>
    <xf numFmtId="0" fontId="4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3" fillId="0" borderId="10">
      <alignment vertical="center"/>
    </xf>
    <xf numFmtId="0" fontId="41" fillId="0" borderId="0" applyNumberFormat="0" applyFill="0" applyBorder="0" applyAlignment="0" applyProtection="0"/>
    <xf numFmtId="0" fontId="46" fillId="7" borderId="11" applyNumberFormat="0" applyAlignment="0" applyProtection="0"/>
    <xf numFmtId="0" fontId="47" fillId="19" borderId="11" applyNumberFormat="0" applyAlignment="0" applyProtection="0"/>
    <xf numFmtId="0" fontId="48" fillId="19" borderId="12" applyNumberFormat="0" applyAlignment="0" applyProtection="0"/>
    <xf numFmtId="0" fontId="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3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68" fillId="25" borderId="0" applyNumberFormat="0" applyBorder="0" applyAlignment="0" applyProtection="0"/>
    <xf numFmtId="0" fontId="53" fillId="2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23" borderId="0" applyNumberFormat="0" applyBorder="0" applyAlignment="0" applyProtection="0"/>
  </cellStyleXfs>
  <cellXfs count="675">
    <xf numFmtId="0" fontId="0" fillId="0" borderId="0" xfId="0"/>
    <xf numFmtId="0" fontId="5" fillId="0" borderId="13" xfId="0" applyFont="1" applyBorder="1" applyAlignment="1">
      <alignment horizontal="center" vertical="top"/>
    </xf>
    <xf numFmtId="0" fontId="5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centerContinuous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7" fillId="0" borderId="0" xfId="0" applyFont="1" applyAlignment="1" applyProtection="1">
      <alignment horizontal="left" vertical="top" wrapText="1" indent="1"/>
      <protection locked="0"/>
    </xf>
    <xf numFmtId="4" fontId="7" fillId="0" borderId="0" xfId="0" applyNumberFormat="1" applyFont="1" applyAlignment="1" applyProtection="1">
      <alignment horizontal="right" vertical="top" wrapText="1"/>
      <protection locked="0"/>
    </xf>
    <xf numFmtId="0" fontId="3" fillId="0" borderId="20" xfId="0" applyFont="1" applyBorder="1" applyAlignment="1">
      <alignment wrapText="1"/>
    </xf>
    <xf numFmtId="3" fontId="3" fillId="0" borderId="21" xfId="0" applyNumberFormat="1" applyFont="1" applyBorder="1" applyAlignment="1">
      <alignment horizontal="right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7" xfId="0" applyFont="1" applyBorder="1" applyAlignment="1">
      <alignment vertical="top" wrapText="1"/>
    </xf>
    <xf numFmtId="0" fontId="4" fillId="0" borderId="0" xfId="0" applyFont="1" applyAlignment="1">
      <alignment vertical="top"/>
    </xf>
    <xf numFmtId="49" fontId="3" fillId="0" borderId="20" xfId="0" quotePrefix="1" applyNumberFormat="1" applyFont="1" applyBorder="1" applyAlignment="1">
      <alignment horizontal="left" vertical="top"/>
    </xf>
    <xf numFmtId="49" fontId="3" fillId="0" borderId="20" xfId="0" applyNumberFormat="1" applyFont="1" applyBorder="1" applyAlignment="1">
      <alignment horizontal="left" vertical="top"/>
    </xf>
    <xf numFmtId="0" fontId="3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vertical="top"/>
    </xf>
    <xf numFmtId="4" fontId="7" fillId="0" borderId="24" xfId="0" applyNumberFormat="1" applyFont="1" applyBorder="1" applyAlignment="1">
      <alignment vertical="top" wrapText="1"/>
    </xf>
    <xf numFmtId="4" fontId="7" fillId="0" borderId="14" xfId="0" applyNumberFormat="1" applyFont="1" applyBorder="1" applyAlignment="1">
      <alignment vertical="top" wrapText="1"/>
    </xf>
    <xf numFmtId="49" fontId="3" fillId="0" borderId="25" xfId="0" applyNumberFormat="1" applyFont="1" applyBorder="1" applyAlignment="1">
      <alignment vertical="top"/>
    </xf>
    <xf numFmtId="0" fontId="3" fillId="0" borderId="20" xfId="0" applyFont="1" applyBorder="1" applyAlignment="1">
      <alignment vertical="top"/>
    </xf>
    <xf numFmtId="49" fontId="9" fillId="0" borderId="20" xfId="0" applyNumberFormat="1" applyFont="1" applyBorder="1" applyAlignment="1">
      <alignment horizontal="left" vertical="top"/>
    </xf>
    <xf numFmtId="49" fontId="9" fillId="0" borderId="20" xfId="0" quotePrefix="1" applyNumberFormat="1" applyFont="1" applyBorder="1" applyAlignment="1">
      <alignment horizontal="left" vertical="top"/>
    </xf>
    <xf numFmtId="0" fontId="9" fillId="0" borderId="20" xfId="0" applyFont="1" applyBorder="1" applyAlignment="1">
      <alignment horizontal="center" vertical="top"/>
    </xf>
    <xf numFmtId="3" fontId="9" fillId="0" borderId="21" xfId="0" applyNumberFormat="1" applyFont="1" applyBorder="1" applyAlignment="1">
      <alignment horizontal="right" vertical="top" wrapText="1"/>
    </xf>
    <xf numFmtId="4" fontId="7" fillId="0" borderId="0" xfId="0" applyNumberFormat="1" applyFont="1" applyAlignment="1">
      <alignment vertical="top" wrapText="1"/>
    </xf>
    <xf numFmtId="0" fontId="10" fillId="0" borderId="0" xfId="0" applyFont="1"/>
    <xf numFmtId="49" fontId="3" fillId="0" borderId="25" xfId="0" applyNumberFormat="1" applyFont="1" applyBorder="1" applyAlignment="1">
      <alignment horizontal="left" vertical="top"/>
    </xf>
    <xf numFmtId="4" fontId="9" fillId="0" borderId="0" xfId="0" applyNumberFormat="1" applyFont="1"/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vertical="top"/>
    </xf>
    <xf numFmtId="1" fontId="9" fillId="0" borderId="0" xfId="0" applyNumberFormat="1" applyFont="1" applyAlignment="1">
      <alignment horizontal="left" vertical="top"/>
    </xf>
    <xf numFmtId="0" fontId="9" fillId="0" borderId="14" xfId="0" applyFont="1" applyBorder="1" applyAlignment="1">
      <alignment horizontal="center"/>
    </xf>
    <xf numFmtId="3" fontId="9" fillId="0" borderId="0" xfId="0" applyNumberFormat="1" applyFont="1" applyAlignment="1">
      <alignment horizontal="right" vertical="top"/>
    </xf>
    <xf numFmtId="0" fontId="9" fillId="0" borderId="19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19" xfId="0" quotePrefix="1" applyFont="1" applyBorder="1" applyAlignment="1">
      <alignment horizontal="center" vertical="top" wrapText="1"/>
    </xf>
    <xf numFmtId="3" fontId="9" fillId="0" borderId="27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4" fontId="6" fillId="0" borderId="0" xfId="0" applyNumberFormat="1" applyFont="1" applyAlignment="1">
      <alignment vertical="top" wrapText="1"/>
    </xf>
    <xf numFmtId="0" fontId="9" fillId="0" borderId="0" xfId="0" applyFont="1" applyAlignment="1">
      <alignment vertical="top"/>
    </xf>
    <xf numFmtId="3" fontId="3" fillId="0" borderId="21" xfId="0" applyNumberFormat="1" applyFont="1" applyBorder="1" applyAlignment="1">
      <alignment vertical="top"/>
    </xf>
    <xf numFmtId="3" fontId="9" fillId="0" borderId="28" xfId="0" applyNumberFormat="1" applyFont="1" applyBorder="1" applyAlignment="1">
      <alignment vertical="top" wrapText="1"/>
    </xf>
    <xf numFmtId="0" fontId="9" fillId="0" borderId="0" xfId="0" applyFont="1"/>
    <xf numFmtId="0" fontId="9" fillId="0" borderId="2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center" vertical="top" wrapText="1"/>
    </xf>
    <xf numFmtId="3" fontId="9" fillId="0" borderId="29" xfId="0" applyNumberFormat="1" applyFont="1" applyBorder="1" applyAlignment="1">
      <alignment vertical="top" wrapText="1"/>
    </xf>
    <xf numFmtId="4" fontId="10" fillId="0" borderId="0" xfId="0" applyNumberFormat="1" applyFont="1"/>
    <xf numFmtId="3" fontId="10" fillId="0" borderId="0" xfId="0" applyNumberFormat="1" applyFont="1"/>
    <xf numFmtId="0" fontId="71" fillId="0" borderId="0" xfId="0" applyFont="1" applyAlignment="1">
      <alignment vertical="top" wrapText="1"/>
    </xf>
    <xf numFmtId="0" fontId="72" fillId="0" borderId="0" xfId="0" applyFont="1" applyAlignment="1" applyProtection="1">
      <alignment horizontal="left" vertical="top" wrapText="1" indent="1"/>
      <protection locked="0"/>
    </xf>
    <xf numFmtId="4" fontId="72" fillId="0" borderId="0" xfId="0" applyNumberFormat="1" applyFont="1" applyAlignment="1" applyProtection="1">
      <alignment horizontal="right" vertical="top" wrapText="1"/>
      <protection locked="0"/>
    </xf>
    <xf numFmtId="0" fontId="5" fillId="0" borderId="13" xfId="0" applyFont="1" applyBorder="1" applyAlignment="1">
      <alignment horizontal="center" vertical="center"/>
    </xf>
    <xf numFmtId="4" fontId="6" fillId="0" borderId="0" xfId="0" applyNumberFormat="1" applyFont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3" fillId="0" borderId="20" xfId="0" applyFont="1" applyBorder="1" applyAlignment="1">
      <alignment vertical="center" wrapText="1"/>
    </xf>
    <xf numFmtId="49" fontId="3" fillId="0" borderId="20" xfId="0" quotePrefix="1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73" fillId="0" borderId="0" xfId="0" applyFont="1" applyAlignment="1">
      <alignment vertical="center" wrapText="1"/>
    </xf>
    <xf numFmtId="4" fontId="74" fillId="0" borderId="0" xfId="0" applyNumberFormat="1" applyFont="1" applyAlignment="1">
      <alignment vertical="center" wrapText="1"/>
    </xf>
    <xf numFmtId="49" fontId="9" fillId="0" borderId="20" xfId="0" applyNumberFormat="1" applyFont="1" applyBorder="1" applyAlignment="1">
      <alignment horizontal="left" vertical="center"/>
    </xf>
    <xf numFmtId="49" fontId="9" fillId="0" borderId="20" xfId="0" quotePrefix="1" applyNumberFormat="1" applyFont="1" applyBorder="1" applyAlignment="1">
      <alignment horizontal="left" vertical="center"/>
    </xf>
    <xf numFmtId="0" fontId="72" fillId="0" borderId="0" xfId="0" applyFont="1" applyAlignment="1">
      <alignment horizontal="left" vertical="center" wrapText="1"/>
    </xf>
    <xf numFmtId="4" fontId="72" fillId="0" borderId="0" xfId="0" applyNumberFormat="1" applyFont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right" vertical="center" wrapText="1"/>
    </xf>
    <xf numFmtId="49" fontId="3" fillId="0" borderId="20" xfId="0" applyNumberFormat="1" applyFont="1" applyBorder="1" applyAlignment="1">
      <alignment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4" fontId="7" fillId="0" borderId="0" xfId="0" applyNumberFormat="1" applyFont="1" applyAlignment="1" applyProtection="1">
      <alignment horizontal="right" vertical="center" wrapText="1"/>
      <protection locked="0"/>
    </xf>
    <xf numFmtId="0" fontId="3" fillId="0" borderId="20" xfId="0" applyFont="1" applyBorder="1" applyAlignment="1">
      <alignment horizontal="center" vertical="center" wrapText="1"/>
    </xf>
    <xf numFmtId="0" fontId="72" fillId="0" borderId="0" xfId="0" applyFont="1" applyAlignment="1" applyProtection="1">
      <alignment horizontal="left" vertical="center" wrapText="1"/>
      <protection locked="0"/>
    </xf>
    <xf numFmtId="4" fontId="72" fillId="0" borderId="0" xfId="0" applyNumberFormat="1" applyFont="1" applyAlignment="1" applyProtection="1">
      <alignment horizontal="right" vertical="center" wrapText="1"/>
      <protection locked="0"/>
    </xf>
    <xf numFmtId="4" fontId="7" fillId="0" borderId="0" xfId="0" applyNumberFormat="1" applyFont="1" applyAlignment="1">
      <alignment vertical="center" wrapText="1"/>
    </xf>
    <xf numFmtId="49" fontId="3" fillId="0" borderId="25" xfId="0" applyNumberFormat="1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3" fontId="9" fillId="0" borderId="28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49" fontId="3" fillId="0" borderId="25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3" fillId="0" borderId="20" xfId="0" applyFont="1" applyBorder="1" applyAlignment="1">
      <alignment horizontal="left" vertical="center" wrapText="1"/>
    </xf>
    <xf numFmtId="3" fontId="0" fillId="0" borderId="28" xfId="0" applyNumberFormat="1" applyBorder="1" applyAlignment="1">
      <alignment vertical="center"/>
    </xf>
    <xf numFmtId="0" fontId="2" fillId="0" borderId="20" xfId="0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center"/>
    </xf>
    <xf numFmtId="49" fontId="2" fillId="0" borderId="20" xfId="0" quotePrefix="1" applyNumberFormat="1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3" fontId="12" fillId="0" borderId="28" xfId="0" applyNumberFormat="1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49" fontId="14" fillId="0" borderId="20" xfId="0" applyNumberFormat="1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49" fontId="14" fillId="0" borderId="20" xfId="0" applyNumberFormat="1" applyFont="1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4" fontId="15" fillId="0" borderId="0" xfId="0" applyNumberFormat="1" applyFont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16" fillId="0" borderId="0" xfId="0" applyFont="1"/>
    <xf numFmtId="0" fontId="13" fillId="0" borderId="0" xfId="0" applyFont="1"/>
    <xf numFmtId="0" fontId="2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170" fontId="19" fillId="0" borderId="20" xfId="0" applyNumberFormat="1" applyFont="1" applyBorder="1" applyAlignment="1">
      <alignment horizontal="left" vertical="center" wrapText="1"/>
    </xf>
    <xf numFmtId="171" fontId="19" fillId="0" borderId="20" xfId="0" applyNumberFormat="1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20" xfId="0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8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0" xfId="0" quotePrefix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30" xfId="0" applyFont="1" applyBorder="1" applyAlignment="1">
      <alignment vertical="center"/>
    </xf>
    <xf numFmtId="49" fontId="18" fillId="0" borderId="20" xfId="0" applyNumberFormat="1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49" fontId="18" fillId="0" borderId="2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 wrapText="1"/>
    </xf>
    <xf numFmtId="4" fontId="23" fillId="0" borderId="0" xfId="0" applyNumberFormat="1" applyFont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72" fillId="0" borderId="0" xfId="0" applyNumberFormat="1" applyFont="1" applyAlignment="1">
      <alignment vertical="top" wrapText="1"/>
    </xf>
    <xf numFmtId="49" fontId="22" fillId="0" borderId="0" xfId="0" applyNumberFormat="1" applyFont="1" applyAlignment="1" applyProtection="1">
      <alignment horizontal="left" vertical="center" wrapText="1"/>
      <protection locked="0"/>
    </xf>
    <xf numFmtId="0" fontId="0" fillId="0" borderId="30" xfId="0" applyBorder="1" applyAlignment="1">
      <alignment vertical="center"/>
    </xf>
    <xf numFmtId="49" fontId="24" fillId="0" borderId="20" xfId="0" quotePrefix="1" applyNumberFormat="1" applyFont="1" applyBorder="1" applyAlignment="1">
      <alignment horizontal="left" vertical="center"/>
    </xf>
    <xf numFmtId="0" fontId="7" fillId="26" borderId="0" xfId="0" applyFont="1" applyFill="1" applyAlignment="1" applyProtection="1">
      <alignment horizontal="left" vertical="center" wrapText="1"/>
      <protection locked="0"/>
    </xf>
    <xf numFmtId="0" fontId="4" fillId="0" borderId="13" xfId="0" applyFont="1" applyBorder="1" applyAlignment="1">
      <alignment vertical="center"/>
    </xf>
    <xf numFmtId="0" fontId="26" fillId="0" borderId="20" xfId="0" applyFont="1" applyBorder="1" applyAlignment="1">
      <alignment horizontal="left" vertical="center" wrapText="1"/>
    </xf>
    <xf numFmtId="0" fontId="4" fillId="0" borderId="0" xfId="0" applyFont="1"/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/>
    </xf>
    <xf numFmtId="3" fontId="2" fillId="0" borderId="28" xfId="0" applyNumberFormat="1" applyFont="1" applyBorder="1" applyAlignment="1">
      <alignment vertical="top" wrapText="1"/>
    </xf>
    <xf numFmtId="0" fontId="2" fillId="0" borderId="0" xfId="0" applyFont="1"/>
    <xf numFmtId="3" fontId="2" fillId="0" borderId="21" xfId="0" applyNumberFormat="1" applyFont="1" applyBorder="1" applyAlignment="1">
      <alignment horizontal="right" vertical="center" wrapText="1"/>
    </xf>
    <xf numFmtId="4" fontId="22" fillId="0" borderId="0" xfId="0" applyNumberFormat="1" applyFont="1" applyAlignment="1" applyProtection="1">
      <alignment horizontal="right" vertical="center" wrapText="1"/>
      <protection locked="0"/>
    </xf>
    <xf numFmtId="49" fontId="2" fillId="0" borderId="20" xfId="0" applyNumberFormat="1" applyFont="1" applyBorder="1" applyAlignment="1">
      <alignment horizontal="left" vertical="top"/>
    </xf>
    <xf numFmtId="49" fontId="2" fillId="0" borderId="20" xfId="0" quotePrefix="1" applyNumberFormat="1" applyFont="1" applyBorder="1" applyAlignment="1">
      <alignment horizontal="left" vertical="top"/>
    </xf>
    <xf numFmtId="0" fontId="7" fillId="0" borderId="0" xfId="0" applyFont="1" applyAlignment="1" applyProtection="1">
      <alignment horizontal="right" vertical="top" wrapText="1" indent="1"/>
      <protection locked="0"/>
    </xf>
    <xf numFmtId="0" fontId="75" fillId="0" borderId="13" xfId="0" applyFont="1" applyBorder="1" applyAlignment="1">
      <alignment horizontal="center" vertical="top"/>
    </xf>
    <xf numFmtId="0" fontId="73" fillId="0" borderId="20" xfId="0" applyFont="1" applyBorder="1" applyAlignment="1">
      <alignment wrapText="1"/>
    </xf>
    <xf numFmtId="3" fontId="73" fillId="0" borderId="21" xfId="0" applyNumberFormat="1" applyFont="1" applyBorder="1" applyAlignment="1">
      <alignment horizontal="right" vertical="top" wrapText="1"/>
    </xf>
    <xf numFmtId="0" fontId="71" fillId="0" borderId="0" xfId="0" applyFont="1"/>
    <xf numFmtId="49" fontId="71" fillId="0" borderId="20" xfId="0" applyNumberFormat="1" applyFont="1" applyBorder="1" applyAlignment="1">
      <alignment horizontal="left" vertical="top"/>
    </xf>
    <xf numFmtId="49" fontId="71" fillId="0" borderId="20" xfId="0" quotePrefix="1" applyNumberFormat="1" applyFont="1" applyBorder="1" applyAlignment="1">
      <alignment horizontal="left" vertical="top"/>
    </xf>
    <xf numFmtId="0" fontId="71" fillId="0" borderId="20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top" wrapText="1"/>
    </xf>
    <xf numFmtId="3" fontId="2" fillId="0" borderId="21" xfId="0" applyNumberFormat="1" applyFont="1" applyBorder="1" applyAlignment="1">
      <alignment horizontal="center" vertical="top" wrapText="1"/>
    </xf>
    <xf numFmtId="0" fontId="76" fillId="0" borderId="13" xfId="0" applyFont="1" applyBorder="1" applyAlignment="1">
      <alignment horizontal="center" vertical="center"/>
    </xf>
    <xf numFmtId="0" fontId="77" fillId="0" borderId="20" xfId="0" applyFont="1" applyBorder="1" applyAlignment="1">
      <alignment vertical="center" wrapText="1"/>
    </xf>
    <xf numFmtId="49" fontId="77" fillId="0" borderId="20" xfId="0" quotePrefix="1" applyNumberFormat="1" applyFont="1" applyBorder="1" applyAlignment="1">
      <alignment horizontal="left" vertical="center"/>
    </xf>
    <xf numFmtId="49" fontId="77" fillId="0" borderId="20" xfId="0" applyNumberFormat="1" applyFont="1" applyBorder="1" applyAlignment="1">
      <alignment horizontal="left" vertical="center"/>
    </xf>
    <xf numFmtId="0" fontId="77" fillId="0" borderId="0" xfId="0" applyFont="1" applyAlignment="1">
      <alignment vertical="center" wrapText="1"/>
    </xf>
    <xf numFmtId="4" fontId="78" fillId="0" borderId="0" xfId="0" applyNumberFormat="1" applyFont="1" applyAlignment="1">
      <alignment vertical="center" wrapText="1"/>
    </xf>
    <xf numFmtId="0" fontId="77" fillId="0" borderId="20" xfId="0" applyFont="1" applyBorder="1" applyAlignment="1">
      <alignment horizontal="center" vertical="center"/>
    </xf>
    <xf numFmtId="3" fontId="77" fillId="0" borderId="21" xfId="0" applyNumberFormat="1" applyFont="1" applyBorder="1" applyAlignment="1">
      <alignment horizontal="right" vertical="center" wrapText="1"/>
    </xf>
    <xf numFmtId="0" fontId="79" fillId="0" borderId="0" xfId="0" applyFont="1" applyAlignment="1">
      <alignment horizontal="left" vertical="center" wrapText="1"/>
    </xf>
    <xf numFmtId="4" fontId="79" fillId="0" borderId="0" xfId="0" applyNumberFormat="1" applyFont="1" applyAlignment="1">
      <alignment vertical="center" wrapText="1"/>
    </xf>
    <xf numFmtId="3" fontId="80" fillId="0" borderId="21" xfId="0" applyNumberFormat="1" applyFont="1" applyBorder="1" applyAlignment="1">
      <alignment horizontal="right" vertical="center" wrapText="1"/>
    </xf>
    <xf numFmtId="0" fontId="77" fillId="0" borderId="20" xfId="0" applyFont="1" applyBorder="1" applyAlignment="1">
      <alignment horizontal="left" vertical="center" wrapText="1"/>
    </xf>
    <xf numFmtId="0" fontId="80" fillId="0" borderId="13" xfId="0" applyFont="1" applyBorder="1" applyAlignment="1">
      <alignment vertical="center"/>
    </xf>
    <xf numFmtId="0" fontId="80" fillId="0" borderId="20" xfId="0" applyFont="1" applyBorder="1" applyAlignment="1">
      <alignment horizontal="left" vertical="center" wrapText="1"/>
    </xf>
    <xf numFmtId="49" fontId="80" fillId="0" borderId="20" xfId="0" applyNumberFormat="1" applyFont="1" applyBorder="1" applyAlignment="1">
      <alignment horizontal="left" vertical="center"/>
    </xf>
    <xf numFmtId="49" fontId="80" fillId="0" borderId="20" xfId="0" quotePrefix="1" applyNumberFormat="1" applyFont="1" applyBorder="1" applyAlignment="1">
      <alignment horizontal="left" vertical="center"/>
    </xf>
    <xf numFmtId="0" fontId="80" fillId="0" borderId="0" xfId="0" applyFont="1" applyAlignment="1">
      <alignment vertical="center" wrapText="1"/>
    </xf>
    <xf numFmtId="0" fontId="80" fillId="0" borderId="20" xfId="0" applyFont="1" applyBorder="1" applyAlignment="1">
      <alignment horizontal="center" vertical="center"/>
    </xf>
    <xf numFmtId="3" fontId="80" fillId="0" borderId="28" xfId="0" applyNumberFormat="1" applyFont="1" applyBorder="1" applyAlignment="1">
      <alignment vertical="center"/>
    </xf>
    <xf numFmtId="3" fontId="77" fillId="0" borderId="21" xfId="0" applyNumberFormat="1" applyFont="1" applyBorder="1" applyAlignment="1">
      <alignment horizontal="right" vertical="top" wrapText="1"/>
    </xf>
    <xf numFmtId="0" fontId="80" fillId="0" borderId="25" xfId="0" applyFont="1" applyBorder="1" applyAlignment="1">
      <alignment horizontal="left" vertical="center" wrapText="1"/>
    </xf>
    <xf numFmtId="0" fontId="77" fillId="0" borderId="25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 vertical="center" wrapText="1"/>
    </xf>
    <xf numFmtId="0" fontId="79" fillId="0" borderId="0" xfId="0" applyFont="1" applyAlignment="1" applyProtection="1">
      <alignment horizontal="left" vertical="center" wrapText="1"/>
      <protection locked="0"/>
    </xf>
    <xf numFmtId="3" fontId="80" fillId="0" borderId="21" xfId="0" applyNumberFormat="1" applyFont="1" applyBorder="1" applyAlignment="1">
      <alignment horizontal="center" vertical="center" wrapText="1"/>
    </xf>
    <xf numFmtId="3" fontId="77" fillId="0" borderId="28" xfId="0" applyNumberFormat="1" applyFont="1" applyBorder="1" applyAlignment="1">
      <alignment vertical="center"/>
    </xf>
    <xf numFmtId="0" fontId="81" fillId="0" borderId="13" xfId="0" applyFont="1" applyBorder="1" applyAlignment="1">
      <alignment vertical="center"/>
    </xf>
    <xf numFmtId="0" fontId="82" fillId="0" borderId="2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3" fontId="77" fillId="0" borderId="28" xfId="0" applyNumberFormat="1" applyFont="1" applyBorder="1" applyAlignment="1">
      <alignment horizontal="right" vertical="center" wrapText="1"/>
    </xf>
    <xf numFmtId="0" fontId="77" fillId="0" borderId="25" xfId="0" applyFont="1" applyBorder="1" applyAlignment="1">
      <alignment horizontal="center" vertical="top" wrapText="1"/>
    </xf>
    <xf numFmtId="49" fontId="77" fillId="0" borderId="20" xfId="0" quotePrefix="1" applyNumberFormat="1" applyFont="1" applyBorder="1" applyAlignment="1">
      <alignment horizontal="left" vertical="top"/>
    </xf>
    <xf numFmtId="49" fontId="77" fillId="0" borderId="20" xfId="0" applyNumberFormat="1" applyFont="1" applyBorder="1" applyAlignment="1">
      <alignment horizontal="left" vertical="top"/>
    </xf>
    <xf numFmtId="0" fontId="77" fillId="0" borderId="20" xfId="0" applyFont="1" applyBorder="1" applyAlignment="1">
      <alignment horizontal="center" vertical="top"/>
    </xf>
    <xf numFmtId="49" fontId="77" fillId="0" borderId="20" xfId="0" applyNumberFormat="1" applyFont="1" applyBorder="1" applyAlignment="1">
      <alignment vertical="center" wrapText="1"/>
    </xf>
    <xf numFmtId="0" fontId="79" fillId="26" borderId="0" xfId="0" applyFont="1" applyFill="1" applyAlignment="1" applyProtection="1">
      <alignment horizontal="left" vertical="center" wrapText="1"/>
      <protection locked="0"/>
    </xf>
    <xf numFmtId="4" fontId="79" fillId="0" borderId="0" xfId="0" applyNumberFormat="1" applyFont="1" applyAlignment="1" applyProtection="1">
      <alignment horizontal="right" vertical="center" wrapText="1"/>
      <protection locked="0"/>
    </xf>
    <xf numFmtId="0" fontId="77" fillId="0" borderId="20" xfId="0" applyFont="1" applyBorder="1" applyAlignment="1">
      <alignment horizontal="center" vertical="center" wrapText="1"/>
    </xf>
    <xf numFmtId="0" fontId="77" fillId="0" borderId="21" xfId="0" applyFont="1" applyBorder="1" applyAlignment="1">
      <alignment vertical="center" wrapText="1"/>
    </xf>
    <xf numFmtId="49" fontId="83" fillId="0" borderId="20" xfId="0" quotePrefix="1" applyNumberFormat="1" applyFont="1" applyBorder="1" applyAlignment="1">
      <alignment horizontal="left" vertical="center"/>
    </xf>
    <xf numFmtId="0" fontId="80" fillId="0" borderId="20" xfId="0" applyFont="1" applyBorder="1" applyAlignment="1">
      <alignment horizontal="center" vertical="center" wrapText="1"/>
    </xf>
    <xf numFmtId="3" fontId="73" fillId="0" borderId="21" xfId="0" applyNumberFormat="1" applyFont="1" applyBorder="1" applyAlignment="1">
      <alignment horizontal="right" vertical="center" wrapText="1"/>
    </xf>
    <xf numFmtId="0" fontId="80" fillId="0" borderId="20" xfId="0" quotePrefix="1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top"/>
    </xf>
    <xf numFmtId="0" fontId="77" fillId="0" borderId="20" xfId="0" applyFont="1" applyBorder="1" applyAlignment="1">
      <alignment wrapText="1"/>
    </xf>
    <xf numFmtId="49" fontId="80" fillId="0" borderId="20" xfId="0" applyNumberFormat="1" applyFont="1" applyBorder="1" applyAlignment="1">
      <alignment horizontal="left" vertical="top"/>
    </xf>
    <xf numFmtId="49" fontId="80" fillId="0" borderId="20" xfId="0" quotePrefix="1" applyNumberFormat="1" applyFont="1" applyBorder="1" applyAlignment="1">
      <alignment horizontal="left" vertical="top"/>
    </xf>
    <xf numFmtId="0" fontId="80" fillId="0" borderId="20" xfId="0" applyFont="1" applyBorder="1" applyAlignment="1">
      <alignment horizontal="center" vertical="top"/>
    </xf>
    <xf numFmtId="3" fontId="80" fillId="0" borderId="21" xfId="0" applyNumberFormat="1" applyFont="1" applyBorder="1" applyAlignment="1">
      <alignment horizontal="right" vertical="top" wrapText="1"/>
    </xf>
    <xf numFmtId="0" fontId="79" fillId="0" borderId="0" xfId="0" applyFont="1" applyAlignment="1">
      <alignment horizontal="left" vertical="top" wrapText="1" indent="1"/>
    </xf>
    <xf numFmtId="0" fontId="2" fillId="0" borderId="15" xfId="0" quotePrefix="1" applyFont="1" applyBorder="1" applyAlignment="1">
      <alignment horizontal="center" vertical="center"/>
    </xf>
    <xf numFmtId="0" fontId="2" fillId="0" borderId="31" xfId="0" quotePrefix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3" fontId="73" fillId="0" borderId="28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5" xfId="0" applyBorder="1" applyAlignment="1">
      <alignment vertical="top"/>
    </xf>
    <xf numFmtId="0" fontId="0" fillId="0" borderId="25" xfId="0" applyBorder="1" applyAlignment="1">
      <alignment vertical="center" wrapText="1"/>
    </xf>
    <xf numFmtId="0" fontId="0" fillId="0" borderId="25" xfId="0" applyBorder="1" applyAlignment="1">
      <alignment vertical="center"/>
    </xf>
    <xf numFmtId="0" fontId="5" fillId="0" borderId="20" xfId="0" applyFont="1" applyBorder="1" applyAlignment="1">
      <alignment vertical="center"/>
    </xf>
    <xf numFmtId="0" fontId="27" fillId="0" borderId="25" xfId="0" applyFont="1" applyBorder="1" applyAlignment="1">
      <alignment vertical="center" wrapText="1"/>
    </xf>
    <xf numFmtId="0" fontId="5" fillId="0" borderId="25" xfId="0" applyFont="1" applyBorder="1" applyAlignment="1">
      <alignment vertical="top"/>
    </xf>
    <xf numFmtId="0" fontId="5" fillId="0" borderId="25" xfId="0" applyFont="1" applyBorder="1" applyAlignment="1">
      <alignment vertical="center" wrapText="1"/>
    </xf>
    <xf numFmtId="173" fontId="0" fillId="0" borderId="25" xfId="0" applyNumberFormat="1" applyBorder="1" applyAlignment="1">
      <alignment vertical="center"/>
    </xf>
    <xf numFmtId="0" fontId="5" fillId="0" borderId="20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3" fillId="0" borderId="13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3" fontId="3" fillId="0" borderId="2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4" fontId="29" fillId="0" borderId="0" xfId="0" applyNumberFormat="1" applyFont="1" applyAlignment="1">
      <alignment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0" fontId="2" fillId="0" borderId="20" xfId="0" quotePrefix="1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22" fillId="0" borderId="0" xfId="0" applyFont="1" applyAlignment="1" applyProtection="1">
      <alignment horizontal="left" vertical="center" wrapText="1"/>
      <protection locked="0"/>
    </xf>
    <xf numFmtId="3" fontId="3" fillId="0" borderId="28" xfId="0" applyNumberFormat="1" applyFont="1" applyBorder="1" applyAlignment="1">
      <alignment horizontal="right" vertical="center" wrapText="1"/>
    </xf>
    <xf numFmtId="3" fontId="2" fillId="0" borderId="2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 indent="1"/>
    </xf>
    <xf numFmtId="3" fontId="71" fillId="0" borderId="21" xfId="0" applyNumberFormat="1" applyFont="1" applyBorder="1" applyAlignment="1">
      <alignment horizontal="right" vertical="top" wrapText="1"/>
    </xf>
    <xf numFmtId="0" fontId="1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3" fontId="2" fillId="0" borderId="28" xfId="0" applyNumberFormat="1" applyFont="1" applyBorder="1" applyAlignment="1">
      <alignment vertical="center"/>
    </xf>
    <xf numFmtId="0" fontId="3" fillId="0" borderId="25" xfId="0" applyFont="1" applyBorder="1" applyAlignment="1">
      <alignment horizontal="left" vertical="center" wrapText="1"/>
    </xf>
    <xf numFmtId="49" fontId="3" fillId="0" borderId="25" xfId="0" quotePrefix="1" applyNumberFormat="1" applyFont="1" applyBorder="1" applyAlignment="1">
      <alignment horizontal="left" vertical="center"/>
    </xf>
    <xf numFmtId="0" fontId="3" fillId="0" borderId="34" xfId="0" applyFont="1" applyBorder="1" applyAlignment="1">
      <alignment vertical="center" wrapText="1"/>
    </xf>
    <xf numFmtId="4" fontId="7" fillId="0" borderId="25" xfId="0" applyNumberFormat="1" applyFont="1" applyBorder="1" applyAlignment="1" applyProtection="1">
      <alignment horizontal="right" vertical="center" wrapText="1"/>
      <protection locked="0"/>
    </xf>
    <xf numFmtId="0" fontId="2" fillId="0" borderId="13" xfId="0" applyFont="1" applyBorder="1" applyAlignment="1">
      <alignment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34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0" fillId="0" borderId="13" xfId="0" applyBorder="1"/>
    <xf numFmtId="0" fontId="0" fillId="0" borderId="20" xfId="0" applyBorder="1"/>
    <xf numFmtId="0" fontId="0" fillId="0" borderId="34" xfId="0" applyBorder="1"/>
    <xf numFmtId="0" fontId="0" fillId="0" borderId="25" xfId="0" applyBorder="1"/>
    <xf numFmtId="0" fontId="0" fillId="0" borderId="21" xfId="0" applyBorder="1"/>
    <xf numFmtId="0" fontId="3" fillId="0" borderId="21" xfId="0" applyFont="1" applyBorder="1" applyAlignment="1">
      <alignment vertical="center" wrapText="1"/>
    </xf>
    <xf numFmtId="3" fontId="2" fillId="0" borderId="28" xfId="0" applyNumberFormat="1" applyFont="1" applyBorder="1" applyAlignment="1">
      <alignment vertical="center" wrapText="1"/>
    </xf>
    <xf numFmtId="49" fontId="2" fillId="0" borderId="25" xfId="0" quotePrefix="1" applyNumberFormat="1" applyFont="1" applyBorder="1" applyAlignment="1">
      <alignment horizontal="left" vertical="center"/>
    </xf>
    <xf numFmtId="0" fontId="73" fillId="0" borderId="20" xfId="0" applyFont="1" applyBorder="1" applyAlignment="1">
      <alignment horizontal="left" vertical="center" wrapText="1"/>
    </xf>
    <xf numFmtId="0" fontId="71" fillId="0" borderId="13" xfId="0" applyFont="1" applyBorder="1" applyAlignment="1">
      <alignment vertical="center"/>
    </xf>
    <xf numFmtId="0" fontId="71" fillId="0" borderId="20" xfId="0" applyFon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/>
    </xf>
    <xf numFmtId="49" fontId="0" fillId="0" borderId="20" xfId="0" quotePrefix="1" applyNumberFormat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4" fontId="20" fillId="0" borderId="0" xfId="0" applyNumberFormat="1" applyFont="1" applyAlignment="1">
      <alignment horizontal="left" vertical="center" wrapText="1"/>
    </xf>
    <xf numFmtId="0" fontId="79" fillId="0" borderId="0" xfId="0" applyFont="1" applyAlignment="1">
      <alignment vertical="center" wrapText="1"/>
    </xf>
    <xf numFmtId="0" fontId="71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77" fillId="0" borderId="0" xfId="0" applyFont="1" applyAlignment="1">
      <alignment vertical="top" wrapText="1"/>
    </xf>
    <xf numFmtId="4" fontId="78" fillId="0" borderId="0" xfId="0" applyNumberFormat="1" applyFont="1" applyAlignment="1">
      <alignment vertical="top" wrapText="1"/>
    </xf>
    <xf numFmtId="0" fontId="80" fillId="0" borderId="0" xfId="0" applyFont="1" applyAlignment="1">
      <alignment vertical="top" wrapText="1"/>
    </xf>
    <xf numFmtId="4" fontId="79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4" fontId="84" fillId="0" borderId="0" xfId="0" applyNumberFormat="1" applyFont="1" applyAlignment="1">
      <alignment vertical="center" wrapText="1"/>
    </xf>
    <xf numFmtId="0" fontId="83" fillId="0" borderId="0" xfId="0" applyFont="1" applyAlignment="1">
      <alignment vertical="center" wrapText="1"/>
    </xf>
    <xf numFmtId="4" fontId="85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0" fillId="0" borderId="13" xfId="0" applyBorder="1" applyAlignment="1">
      <alignment horizontal="center" vertical="top"/>
    </xf>
    <xf numFmtId="0" fontId="0" fillId="0" borderId="28" xfId="0" applyBorder="1" applyAlignment="1">
      <alignment vertical="top"/>
    </xf>
    <xf numFmtId="173" fontId="5" fillId="0" borderId="28" xfId="0" applyNumberFormat="1" applyFont="1" applyBorder="1" applyAlignment="1">
      <alignment vertical="top"/>
    </xf>
    <xf numFmtId="173" fontId="0" fillId="0" borderId="28" xfId="0" applyNumberFormat="1" applyBorder="1" applyAlignment="1">
      <alignment vertical="top"/>
    </xf>
    <xf numFmtId="4" fontId="28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3" fillId="0" borderId="23" xfId="0" applyNumberFormat="1" applyFont="1" applyBorder="1" applyAlignment="1">
      <alignment vertical="top"/>
    </xf>
    <xf numFmtId="0" fontId="3" fillId="0" borderId="17" xfId="0" applyFont="1" applyBorder="1" applyAlignment="1">
      <alignment vertical="top"/>
    </xf>
    <xf numFmtId="49" fontId="3" fillId="0" borderId="23" xfId="0" applyNumberFormat="1" applyFont="1" applyBorder="1" applyAlignment="1">
      <alignment horizontal="left" vertical="top"/>
    </xf>
    <xf numFmtId="0" fontId="7" fillId="0" borderId="14" xfId="0" applyFont="1" applyBorder="1" applyAlignment="1" applyProtection="1">
      <alignment horizontal="left" vertical="top" wrapText="1" indent="1"/>
      <protection locked="0"/>
    </xf>
    <xf numFmtId="0" fontId="0" fillId="0" borderId="17" xfId="0" applyBorder="1" applyAlignment="1">
      <alignment horizontal="center" vertical="top"/>
    </xf>
    <xf numFmtId="3" fontId="0" fillId="0" borderId="29" xfId="0" applyNumberFormat="1" applyBorder="1" applyAlignment="1">
      <alignment vertical="top" wrapText="1"/>
    </xf>
    <xf numFmtId="0" fontId="10" fillId="0" borderId="9" xfId="0" applyFont="1" applyBorder="1" applyAlignment="1">
      <alignment horizontal="center"/>
    </xf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7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" fontId="2" fillId="0" borderId="9" xfId="0" applyNumberFormat="1" applyFont="1" applyBorder="1"/>
    <xf numFmtId="4" fontId="2" fillId="0" borderId="9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0" fontId="2" fillId="0" borderId="9" xfId="0" quotePrefix="1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1" fontId="2" fillId="0" borderId="9" xfId="0" quotePrefix="1" applyNumberFormat="1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left" wrapText="1"/>
    </xf>
    <xf numFmtId="49" fontId="2" fillId="0" borderId="9" xfId="0" quotePrefix="1" applyNumberFormat="1" applyFont="1" applyBorder="1" applyAlignment="1">
      <alignment horizontal="left"/>
    </xf>
    <xf numFmtId="0" fontId="30" fillId="0" borderId="9" xfId="0" applyFont="1" applyBorder="1"/>
    <xf numFmtId="0" fontId="30" fillId="0" borderId="9" xfId="0" applyFont="1" applyBorder="1" applyAlignment="1">
      <alignment wrapText="1"/>
    </xf>
    <xf numFmtId="4" fontId="30" fillId="0" borderId="9" xfId="0" applyNumberFormat="1" applyFont="1" applyBorder="1"/>
    <xf numFmtId="49" fontId="2" fillId="0" borderId="9" xfId="0" applyNumberFormat="1" applyFont="1" applyBorder="1"/>
    <xf numFmtId="2" fontId="2" fillId="0" borderId="9" xfId="0" applyNumberFormat="1" applyFont="1" applyBorder="1"/>
    <xf numFmtId="4" fontId="2" fillId="0" borderId="9" xfId="0" applyNumberFormat="1" applyFont="1" applyBorder="1" applyAlignment="1">
      <alignment wrapText="1"/>
    </xf>
    <xf numFmtId="0" fontId="3" fillId="0" borderId="9" xfId="0" applyFont="1" applyBorder="1"/>
    <xf numFmtId="0" fontId="3" fillId="0" borderId="9" xfId="0" applyFont="1" applyBorder="1" applyAlignment="1">
      <alignment wrapText="1"/>
    </xf>
    <xf numFmtId="0" fontId="3" fillId="0" borderId="9" xfId="0" quotePrefix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2" fillId="0" borderId="9" xfId="0" quotePrefix="1" applyFont="1" applyBorder="1" applyAlignment="1">
      <alignment horizontal="left"/>
    </xf>
    <xf numFmtId="0" fontId="2" fillId="0" borderId="9" xfId="0" quotePrefix="1" applyFont="1" applyBorder="1"/>
    <xf numFmtId="49" fontId="2" fillId="0" borderId="9" xfId="0" applyNumberFormat="1" applyFont="1" applyBorder="1" applyAlignment="1">
      <alignment horizontal="left" wrapText="1"/>
    </xf>
    <xf numFmtId="3" fontId="2" fillId="0" borderId="9" xfId="0" applyNumberFormat="1" applyFont="1" applyBorder="1" applyAlignment="1">
      <alignment horizontal="right" wrapText="1"/>
    </xf>
    <xf numFmtId="0" fontId="3" fillId="0" borderId="9" xfId="0" quotePrefix="1" applyFont="1" applyBorder="1"/>
    <xf numFmtId="3" fontId="3" fillId="0" borderId="9" xfId="0" applyNumberFormat="1" applyFont="1" applyBorder="1"/>
    <xf numFmtId="3" fontId="2" fillId="0" borderId="0" xfId="0" applyNumberFormat="1" applyFont="1"/>
    <xf numFmtId="49" fontId="2" fillId="0" borderId="9" xfId="0" applyNumberFormat="1" applyFont="1" applyBorder="1" applyAlignment="1">
      <alignment wrapText="1"/>
    </xf>
    <xf numFmtId="173" fontId="30" fillId="0" borderId="9" xfId="0" applyNumberFormat="1" applyFont="1" applyBorder="1"/>
    <xf numFmtId="0" fontId="2" fillId="27" borderId="0" xfId="0" applyFont="1" applyFill="1"/>
    <xf numFmtId="0" fontId="86" fillId="0" borderId="0" xfId="0" applyFont="1" applyAlignment="1">
      <alignment horizontal="left" vertical="top"/>
    </xf>
    <xf numFmtId="0" fontId="86" fillId="0" borderId="20" xfId="0" applyFont="1" applyBorder="1" applyAlignment="1">
      <alignment horizontal="center" vertical="top" wrapText="1"/>
    </xf>
    <xf numFmtId="0" fontId="87" fillId="0" borderId="13" xfId="0" applyFont="1" applyBorder="1" applyAlignment="1">
      <alignment horizontal="center" vertical="center"/>
    </xf>
    <xf numFmtId="49" fontId="87" fillId="0" borderId="20" xfId="0" applyNumberFormat="1" applyFont="1" applyBorder="1" applyAlignment="1">
      <alignment vertical="center"/>
    </xf>
    <xf numFmtId="0" fontId="87" fillId="0" borderId="34" xfId="0" applyFont="1" applyBorder="1" applyAlignment="1">
      <alignment vertical="center" wrapText="1"/>
    </xf>
    <xf numFmtId="0" fontId="87" fillId="0" borderId="20" xfId="0" applyFont="1" applyBorder="1" applyAlignment="1">
      <alignment horizontal="center" vertical="center"/>
    </xf>
    <xf numFmtId="0" fontId="86" fillId="27" borderId="0" xfId="0" applyFont="1" applyFill="1" applyAlignment="1">
      <alignment horizontal="center" vertical="center"/>
    </xf>
    <xf numFmtId="0" fontId="86" fillId="0" borderId="0" xfId="0" applyFont="1" applyAlignment="1">
      <alignment vertical="center"/>
    </xf>
    <xf numFmtId="0" fontId="87" fillId="0" borderId="20" xfId="0" applyFont="1" applyBorder="1" applyAlignment="1">
      <alignment vertical="center" wrapText="1"/>
    </xf>
    <xf numFmtId="49" fontId="87" fillId="0" borderId="20" xfId="0" quotePrefix="1" applyNumberFormat="1" applyFont="1" applyBorder="1" applyAlignment="1">
      <alignment horizontal="left" vertical="center"/>
    </xf>
    <xf numFmtId="49" fontId="87" fillId="0" borderId="20" xfId="0" applyNumberFormat="1" applyFont="1" applyBorder="1" applyAlignment="1">
      <alignment horizontal="left" vertical="center"/>
    </xf>
    <xf numFmtId="49" fontId="86" fillId="0" borderId="20" xfId="0" applyNumberFormat="1" applyFont="1" applyBorder="1" applyAlignment="1">
      <alignment horizontal="left" vertical="center"/>
    </xf>
    <xf numFmtId="49" fontId="86" fillId="0" borderId="20" xfId="0" quotePrefix="1" applyNumberFormat="1" applyFont="1" applyBorder="1" applyAlignment="1">
      <alignment horizontal="left" vertical="center"/>
    </xf>
    <xf numFmtId="0" fontId="88" fillId="0" borderId="34" xfId="0" applyFont="1" applyBorder="1" applyAlignment="1">
      <alignment horizontal="left" vertical="center" wrapText="1"/>
    </xf>
    <xf numFmtId="4" fontId="88" fillId="0" borderId="25" xfId="0" applyNumberFormat="1" applyFont="1" applyBorder="1" applyAlignment="1">
      <alignment vertical="center" wrapText="1"/>
    </xf>
    <xf numFmtId="0" fontId="86" fillId="0" borderId="20" xfId="0" applyFont="1" applyBorder="1" applyAlignment="1">
      <alignment vertical="center"/>
    </xf>
    <xf numFmtId="0" fontId="86" fillId="0" borderId="34" xfId="0" applyFont="1" applyBorder="1" applyAlignment="1">
      <alignment vertical="center" wrapText="1"/>
    </xf>
    <xf numFmtId="0" fontId="86" fillId="28" borderId="0" xfId="0" applyFont="1" applyFill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6" fillId="0" borderId="20" xfId="0" applyFont="1" applyBorder="1" applyAlignment="1">
      <alignment horizontal="left" vertical="center" wrapText="1"/>
    </xf>
    <xf numFmtId="4" fontId="89" fillId="0" borderId="25" xfId="0" applyNumberFormat="1" applyFont="1" applyBorder="1" applyAlignment="1">
      <alignment vertical="center" wrapText="1"/>
    </xf>
    <xf numFmtId="0" fontId="86" fillId="0" borderId="20" xfId="0" applyFont="1" applyBorder="1" applyAlignment="1">
      <alignment horizontal="center" vertical="center"/>
    </xf>
    <xf numFmtId="4" fontId="87" fillId="0" borderId="21" xfId="0" applyNumberFormat="1" applyFont="1" applyBorder="1" applyAlignment="1">
      <alignment horizontal="right" vertical="center" wrapText="1"/>
    </xf>
    <xf numFmtId="0" fontId="87" fillId="0" borderId="20" xfId="0" quotePrefix="1" applyFont="1" applyBorder="1" applyAlignment="1">
      <alignment horizontal="center" vertical="center"/>
    </xf>
    <xf numFmtId="49" fontId="87" fillId="0" borderId="20" xfId="0" applyNumberFormat="1" applyFont="1" applyBorder="1" applyAlignment="1">
      <alignment vertical="center" wrapText="1"/>
    </xf>
    <xf numFmtId="0" fontId="88" fillId="0" borderId="34" xfId="0" applyFont="1" applyBorder="1" applyAlignment="1" applyProtection="1">
      <alignment horizontal="left" vertical="center" wrapText="1"/>
      <protection locked="0"/>
    </xf>
    <xf numFmtId="0" fontId="87" fillId="0" borderId="20" xfId="0" applyFont="1" applyBorder="1" applyAlignment="1">
      <alignment horizontal="center" vertical="center" wrapText="1"/>
    </xf>
    <xf numFmtId="4" fontId="88" fillId="0" borderId="25" xfId="0" applyNumberFormat="1" applyFont="1" applyBorder="1" applyAlignment="1" applyProtection="1">
      <alignment horizontal="right" vertical="center" wrapText="1"/>
      <protection locked="0"/>
    </xf>
    <xf numFmtId="0" fontId="87" fillId="0" borderId="20" xfId="0" applyFont="1" applyBorder="1" applyAlignment="1">
      <alignment horizontal="left" vertical="center" wrapText="1"/>
    </xf>
    <xf numFmtId="4" fontId="90" fillId="0" borderId="25" xfId="0" applyNumberFormat="1" applyFont="1" applyBorder="1" applyAlignment="1">
      <alignment vertical="center" wrapText="1"/>
    </xf>
    <xf numFmtId="0" fontId="86" fillId="0" borderId="20" xfId="0" applyFont="1" applyBorder="1" applyAlignment="1">
      <alignment horizontal="center" vertical="center" wrapText="1"/>
    </xf>
    <xf numFmtId="49" fontId="88" fillId="0" borderId="34" xfId="0" applyNumberFormat="1" applyFont="1" applyBorder="1" applyAlignment="1" applyProtection="1">
      <alignment horizontal="left" vertical="center" wrapText="1"/>
      <protection locked="0"/>
    </xf>
    <xf numFmtId="0" fontId="87" fillId="0" borderId="0" xfId="0" applyFont="1" applyAlignment="1">
      <alignment horizontal="left" vertical="center"/>
    </xf>
    <xf numFmtId="0" fontId="86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6" fillId="0" borderId="0" xfId="0" quotePrefix="1" applyFont="1" applyAlignment="1">
      <alignment horizontal="center" vertical="center"/>
    </xf>
    <xf numFmtId="0" fontId="87" fillId="0" borderId="14" xfId="0" applyFont="1" applyBorder="1" applyAlignment="1">
      <alignment horizontal="left" vertical="center"/>
    </xf>
    <xf numFmtId="1" fontId="86" fillId="0" borderId="0" xfId="0" applyNumberFormat="1" applyFont="1" applyAlignment="1">
      <alignment horizontal="left" vertical="center"/>
    </xf>
    <xf numFmtId="0" fontId="86" fillId="0" borderId="14" xfId="0" applyFont="1" applyBorder="1" applyAlignment="1">
      <alignment horizontal="center" vertical="center"/>
    </xf>
    <xf numFmtId="4" fontId="86" fillId="0" borderId="0" xfId="0" applyNumberFormat="1" applyFont="1" applyAlignment="1">
      <alignment horizontal="right" vertical="center"/>
    </xf>
    <xf numFmtId="0" fontId="87" fillId="0" borderId="35" xfId="0" applyFont="1" applyBorder="1" applyAlignment="1">
      <alignment vertical="center"/>
    </xf>
    <xf numFmtId="0" fontId="86" fillId="0" borderId="15" xfId="0" applyFont="1" applyBorder="1" applyAlignment="1">
      <alignment horizontal="center" vertical="center"/>
    </xf>
    <xf numFmtId="0" fontId="86" fillId="0" borderId="15" xfId="0" applyFont="1" applyBorder="1" applyAlignment="1">
      <alignment vertical="center"/>
    </xf>
    <xf numFmtId="0" fontId="87" fillId="0" borderId="16" xfId="0" applyFont="1" applyBorder="1" applyAlignment="1">
      <alignment horizontal="center" vertical="center"/>
    </xf>
    <xf numFmtId="0" fontId="86" fillId="0" borderId="17" xfId="0" applyFont="1" applyBorder="1" applyAlignment="1">
      <alignment horizontal="center" vertical="center"/>
    </xf>
    <xf numFmtId="0" fontId="87" fillId="0" borderId="19" xfId="0" applyFont="1" applyBorder="1" applyAlignment="1">
      <alignment horizontal="center" vertical="center" wrapText="1"/>
    </xf>
    <xf numFmtId="4" fontId="88" fillId="0" borderId="36" xfId="0" applyNumberFormat="1" applyFont="1" applyBorder="1" applyAlignment="1">
      <alignment vertical="center" wrapText="1"/>
    </xf>
    <xf numFmtId="0" fontId="86" fillId="0" borderId="19" xfId="0" quotePrefix="1" applyFont="1" applyBorder="1" applyAlignment="1">
      <alignment horizontal="center" vertical="center" wrapText="1"/>
    </xf>
    <xf numFmtId="4" fontId="91" fillId="0" borderId="25" xfId="0" applyNumberFormat="1" applyFont="1" applyBorder="1" applyAlignment="1">
      <alignment horizontal="left" vertical="center" wrapText="1"/>
    </xf>
    <xf numFmtId="0" fontId="86" fillId="0" borderId="0" xfId="0" applyFont="1" applyAlignment="1">
      <alignment vertical="center" wrapText="1"/>
    </xf>
    <xf numFmtId="4" fontId="86" fillId="0" borderId="0" xfId="0" applyNumberFormat="1" applyFont="1" applyAlignment="1">
      <alignment horizontal="center" vertical="center"/>
    </xf>
    <xf numFmtId="49" fontId="86" fillId="0" borderId="20" xfId="0" quotePrefix="1" applyNumberFormat="1" applyFont="1" applyBorder="1" applyAlignment="1">
      <alignment horizontal="center" vertical="center"/>
    </xf>
    <xf numFmtId="49" fontId="87" fillId="0" borderId="20" xfId="0" applyNumberFormat="1" applyFont="1" applyBorder="1" applyAlignment="1">
      <alignment horizontal="center" vertical="center"/>
    </xf>
    <xf numFmtId="49" fontId="87" fillId="0" borderId="20" xfId="0" quotePrefix="1" applyNumberFormat="1" applyFont="1" applyBorder="1" applyAlignment="1">
      <alignment horizontal="center" vertical="center"/>
    </xf>
    <xf numFmtId="49" fontId="86" fillId="0" borderId="20" xfId="0" applyNumberFormat="1" applyFont="1" applyBorder="1" applyAlignment="1">
      <alignment horizontal="center" vertical="center"/>
    </xf>
    <xf numFmtId="0" fontId="87" fillId="0" borderId="20" xfId="0" applyFont="1" applyBorder="1" applyAlignment="1">
      <alignment vertical="center"/>
    </xf>
    <xf numFmtId="4" fontId="88" fillId="0" borderId="25" xfId="0" applyNumberFormat="1" applyFont="1" applyBorder="1" applyAlignment="1">
      <alignment vertical="center"/>
    </xf>
    <xf numFmtId="0" fontId="86" fillId="0" borderId="20" xfId="0" quotePrefix="1" applyFont="1" applyBorder="1" applyAlignment="1">
      <alignment horizontal="center" vertical="center" wrapText="1"/>
    </xf>
    <xf numFmtId="4" fontId="89" fillId="0" borderId="25" xfId="0" applyNumberFormat="1" applyFont="1" applyBorder="1" applyAlignment="1" applyProtection="1">
      <alignment horizontal="right" vertical="center" wrapText="1"/>
      <protection locked="0"/>
    </xf>
    <xf numFmtId="0" fontId="92" fillId="27" borderId="0" xfId="0" applyFont="1" applyFill="1" applyAlignment="1">
      <alignment vertical="center" wrapText="1"/>
    </xf>
    <xf numFmtId="4" fontId="86" fillId="0" borderId="0" xfId="0" applyNumberFormat="1" applyFont="1" applyAlignment="1">
      <alignment vertical="center"/>
    </xf>
    <xf numFmtId="4" fontId="89" fillId="0" borderId="25" xfId="0" applyNumberFormat="1" applyFont="1" applyBorder="1" applyAlignment="1">
      <alignment vertical="center"/>
    </xf>
    <xf numFmtId="4" fontId="88" fillId="0" borderId="0" xfId="0" applyNumberFormat="1" applyFont="1" applyAlignment="1">
      <alignment vertical="center"/>
    </xf>
    <xf numFmtId="4" fontId="89" fillId="0" borderId="0" xfId="0" applyNumberFormat="1" applyFont="1" applyAlignment="1">
      <alignment vertical="center"/>
    </xf>
    <xf numFmtId="4" fontId="90" fillId="0" borderId="0" xfId="0" applyNumberFormat="1" applyFont="1" applyAlignment="1">
      <alignment vertical="center" wrapText="1"/>
    </xf>
    <xf numFmtId="0" fontId="93" fillId="0" borderId="20" xfId="0" applyFont="1" applyBorder="1" applyAlignment="1">
      <alignment horizontal="center" vertical="center" wrapText="1"/>
    </xf>
    <xf numFmtId="0" fontId="86" fillId="0" borderId="20" xfId="375" applyFont="1" applyBorder="1" applyAlignment="1">
      <alignment horizontal="center" vertical="center"/>
    </xf>
    <xf numFmtId="0" fontId="87" fillId="0" borderId="20" xfId="723" applyFont="1" applyFill="1" applyBorder="1" applyAlignment="1">
      <alignment horizontal="center" vertical="center" wrapText="1"/>
    </xf>
    <xf numFmtId="171" fontId="86" fillId="0" borderId="25" xfId="723" applyNumberFormat="1" applyFont="1" applyFill="1" applyBorder="1" applyAlignment="1">
      <alignment horizontal="center" vertical="center" wrapText="1"/>
    </xf>
    <xf numFmtId="0" fontId="86" fillId="0" borderId="20" xfId="723" applyFont="1" applyFill="1" applyBorder="1" applyAlignment="1">
      <alignment horizontal="center" vertical="center" wrapText="1"/>
    </xf>
    <xf numFmtId="4" fontId="88" fillId="0" borderId="23" xfId="0" applyNumberFormat="1" applyFont="1" applyBorder="1" applyAlignment="1">
      <alignment vertical="center"/>
    </xf>
    <xf numFmtId="0" fontId="86" fillId="0" borderId="0" xfId="0" applyFont="1" applyAlignment="1">
      <alignment horizontal="left" vertical="center"/>
    </xf>
    <xf numFmtId="0" fontId="86" fillId="27" borderId="0" xfId="0" applyFont="1" applyFill="1" applyAlignment="1">
      <alignment vertical="center"/>
    </xf>
    <xf numFmtId="0" fontId="86" fillId="0" borderId="14" xfId="0" applyFont="1" applyBorder="1" applyAlignment="1">
      <alignment horizontal="left" vertical="center"/>
    </xf>
    <xf numFmtId="0" fontId="86" fillId="0" borderId="19" xfId="0" applyFont="1" applyBorder="1" applyAlignment="1">
      <alignment horizontal="centerContinuous" vertical="center"/>
    </xf>
    <xf numFmtId="0" fontId="86" fillId="0" borderId="37" xfId="0" applyFont="1" applyBorder="1" applyAlignment="1">
      <alignment horizontal="center" vertical="center"/>
    </xf>
    <xf numFmtId="0" fontId="86" fillId="0" borderId="38" xfId="0" applyFont="1" applyBorder="1" applyAlignment="1">
      <alignment horizontal="center" vertical="center"/>
    </xf>
    <xf numFmtId="0" fontId="87" fillId="0" borderId="13" xfId="0" applyFont="1" applyBorder="1" applyAlignment="1">
      <alignment horizontal="center" vertical="center" wrapText="1"/>
    </xf>
    <xf numFmtId="0" fontId="86" fillId="0" borderId="34" xfId="0" applyFont="1" applyBorder="1" applyAlignment="1">
      <alignment horizontal="center" vertical="center" wrapText="1"/>
    </xf>
    <xf numFmtId="4" fontId="88" fillId="0" borderId="39" xfId="0" applyNumberFormat="1" applyFont="1" applyBorder="1" applyAlignment="1">
      <alignment vertical="center" wrapText="1"/>
    </xf>
    <xf numFmtId="4" fontId="86" fillId="0" borderId="21" xfId="0" applyNumberFormat="1" applyFont="1" applyBorder="1" applyAlignment="1">
      <alignment horizontal="center" vertical="center" wrapText="1"/>
    </xf>
    <xf numFmtId="0" fontId="86" fillId="0" borderId="13" xfId="0" applyFont="1" applyBorder="1" applyAlignment="1">
      <alignment horizontal="center" vertical="center"/>
    </xf>
    <xf numFmtId="4" fontId="86" fillId="0" borderId="21" xfId="0" applyNumberFormat="1" applyFont="1" applyBorder="1" applyAlignment="1">
      <alignment vertical="center"/>
    </xf>
    <xf numFmtId="0" fontId="87" fillId="0" borderId="22" xfId="0" applyFont="1" applyBorder="1" applyAlignment="1">
      <alignment horizontal="center" vertical="center"/>
    </xf>
    <xf numFmtId="0" fontId="87" fillId="0" borderId="17" xfId="0" applyFont="1" applyBorder="1" applyAlignment="1">
      <alignment vertical="center" wrapText="1"/>
    </xf>
    <xf numFmtId="49" fontId="87" fillId="0" borderId="17" xfId="0" applyNumberFormat="1" applyFont="1" applyBorder="1" applyAlignment="1">
      <alignment vertical="center" wrapText="1"/>
    </xf>
    <xf numFmtId="0" fontId="88" fillId="0" borderId="40" xfId="0" applyFont="1" applyBorder="1" applyAlignment="1" applyProtection="1">
      <alignment horizontal="left" vertical="center" wrapText="1"/>
      <protection locked="0"/>
    </xf>
    <xf numFmtId="4" fontId="88" fillId="0" borderId="23" xfId="0" applyNumberFormat="1" applyFont="1" applyBorder="1" applyAlignment="1" applyProtection="1">
      <alignment horizontal="right" vertical="center" wrapText="1"/>
      <protection locked="0"/>
    </xf>
    <xf numFmtId="0" fontId="87" fillId="0" borderId="17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0" fontId="87" fillId="0" borderId="13" xfId="0" applyFont="1" applyBorder="1" applyAlignment="1">
      <alignment vertical="center" wrapText="1"/>
    </xf>
    <xf numFmtId="0" fontId="87" fillId="0" borderId="13" xfId="0" applyFont="1" applyBorder="1" applyAlignment="1">
      <alignment vertical="center"/>
    </xf>
    <xf numFmtId="0" fontId="86" fillId="0" borderId="0" xfId="0" applyFont="1" applyAlignment="1">
      <alignment horizontal="left" vertical="center" wrapText="1"/>
    </xf>
    <xf numFmtId="0" fontId="87" fillId="0" borderId="0" xfId="0" applyFont="1" applyAlignment="1">
      <alignment horizontal="left" vertical="center" wrapText="1"/>
    </xf>
    <xf numFmtId="4" fontId="88" fillId="0" borderId="0" xfId="0" applyNumberFormat="1" applyFont="1" applyAlignment="1">
      <alignment vertical="center" wrapText="1"/>
    </xf>
    <xf numFmtId="4" fontId="86" fillId="0" borderId="21" xfId="0" applyNumberFormat="1" applyFont="1" applyBorder="1" applyAlignment="1">
      <alignment horizontal="right" vertical="center" wrapText="1"/>
    </xf>
    <xf numFmtId="4" fontId="88" fillId="0" borderId="0" xfId="375" applyNumberFormat="1" applyFont="1" applyAlignment="1">
      <alignment vertical="center" wrapText="1"/>
    </xf>
    <xf numFmtId="4" fontId="88" fillId="0" borderId="0" xfId="89" applyFont="1" applyAlignment="1">
      <alignment horizontal="center" vertical="center" wrapText="1"/>
    </xf>
    <xf numFmtId="0" fontId="87" fillId="0" borderId="0" xfId="0" applyFont="1" applyAlignment="1">
      <alignment horizontal="left"/>
    </xf>
    <xf numFmtId="1" fontId="86" fillId="0" borderId="0" xfId="0" applyNumberFormat="1" applyFont="1" applyAlignment="1">
      <alignment horizontal="left"/>
    </xf>
    <xf numFmtId="0" fontId="86" fillId="0" borderId="26" xfId="0" applyFont="1" applyBorder="1" applyAlignment="1">
      <alignment horizontal="left" wrapText="1"/>
    </xf>
    <xf numFmtId="0" fontId="87" fillId="0" borderId="34" xfId="0" applyFont="1" applyBorder="1" applyAlignment="1">
      <alignment horizontal="left" wrapText="1"/>
    </xf>
    <xf numFmtId="0" fontId="86" fillId="0" borderId="0" xfId="0" applyFont="1" applyAlignment="1">
      <alignment horizontal="left" wrapText="1"/>
    </xf>
    <xf numFmtId="0" fontId="87" fillId="0" borderId="0" xfId="0" applyFont="1" applyAlignment="1">
      <alignment horizontal="left" wrapText="1"/>
    </xf>
    <xf numFmtId="0" fontId="86" fillId="0" borderId="34" xfId="0" applyFont="1" applyBorder="1" applyAlignment="1">
      <alignment horizontal="left" wrapText="1"/>
    </xf>
    <xf numFmtId="0" fontId="86" fillId="0" borderId="34" xfId="0" applyFont="1" applyBorder="1" applyAlignment="1">
      <alignment horizontal="left"/>
    </xf>
    <xf numFmtId="0" fontId="94" fillId="0" borderId="34" xfId="0" applyFont="1" applyBorder="1" applyAlignment="1">
      <alignment horizontal="left" wrapText="1"/>
    </xf>
    <xf numFmtId="0" fontId="86" fillId="0" borderId="0" xfId="0" applyFont="1" applyAlignment="1">
      <alignment horizontal="left"/>
    </xf>
    <xf numFmtId="0" fontId="86" fillId="0" borderId="0" xfId="375" applyFont="1" applyAlignment="1">
      <alignment horizontal="left" wrapText="1"/>
    </xf>
    <xf numFmtId="0" fontId="86" fillId="0" borderId="40" xfId="0" applyFont="1" applyBorder="1" applyAlignment="1">
      <alignment horizontal="left" wrapText="1"/>
    </xf>
    <xf numFmtId="0" fontId="88" fillId="0" borderId="34" xfId="0" applyFont="1" applyBorder="1" applyAlignment="1">
      <alignment horizontal="left" wrapText="1" indent="1"/>
    </xf>
    <xf numFmtId="0" fontId="88" fillId="0" borderId="34" xfId="0" applyFont="1" applyBorder="1" applyAlignment="1" applyProtection="1">
      <alignment horizontal="left" wrapText="1" indent="1"/>
      <protection locked="0"/>
    </xf>
    <xf numFmtId="0" fontId="88" fillId="0" borderId="0" xfId="0" applyFont="1" applyAlignment="1" applyProtection="1">
      <alignment horizontal="left" wrapText="1" indent="1"/>
      <protection locked="0"/>
    </xf>
    <xf numFmtId="0" fontId="88" fillId="0" borderId="0" xfId="0" applyFont="1" applyAlignment="1">
      <alignment horizontal="left" wrapText="1" indent="1"/>
    </xf>
    <xf numFmtId="0" fontId="89" fillId="0" borderId="34" xfId="0" applyFont="1" applyBorder="1" applyAlignment="1">
      <alignment horizontal="left" wrapText="1" indent="1"/>
    </xf>
    <xf numFmtId="4" fontId="89" fillId="27" borderId="25" xfId="0" applyNumberFormat="1" applyFont="1" applyFill="1" applyBorder="1" applyAlignment="1">
      <alignment vertical="center" wrapText="1"/>
    </xf>
    <xf numFmtId="0" fontId="86" fillId="0" borderId="34" xfId="0" applyFont="1" applyBorder="1" applyAlignment="1">
      <alignment horizontal="left" wrapText="1" indent="1"/>
    </xf>
    <xf numFmtId="4" fontId="88" fillId="27" borderId="25" xfId="0" applyNumberFormat="1" applyFont="1" applyFill="1" applyBorder="1" applyAlignment="1">
      <alignment vertical="center" wrapText="1"/>
    </xf>
    <xf numFmtId="4" fontId="89" fillId="0" borderId="0" xfId="0" applyNumberFormat="1" applyFont="1" applyAlignment="1">
      <alignment vertical="center" wrapText="1"/>
    </xf>
    <xf numFmtId="0" fontId="88" fillId="0" borderId="34" xfId="0" applyFont="1" applyBorder="1" applyAlignment="1" applyProtection="1">
      <alignment horizontal="right" wrapText="1" indent="1"/>
      <protection locked="0"/>
    </xf>
    <xf numFmtId="0" fontId="88" fillId="0" borderId="34" xfId="0" applyFont="1" applyBorder="1" applyAlignment="1">
      <alignment horizontal="right" wrapText="1" indent="1"/>
    </xf>
    <xf numFmtId="4" fontId="95" fillId="0" borderId="25" xfId="0" applyNumberFormat="1" applyFont="1" applyBorder="1" applyAlignment="1">
      <alignment vertical="center"/>
    </xf>
    <xf numFmtId="0" fontId="89" fillId="0" borderId="34" xfId="0" applyFont="1" applyBorder="1" applyAlignment="1" applyProtection="1">
      <alignment horizontal="left" wrapText="1" indent="1"/>
      <protection locked="0"/>
    </xf>
    <xf numFmtId="4" fontId="86" fillId="0" borderId="27" xfId="0" applyNumberFormat="1" applyFont="1" applyBorder="1" applyAlignment="1">
      <alignment horizontal="right" vertical="center" wrapText="1"/>
    </xf>
    <xf numFmtId="4" fontId="86" fillId="0" borderId="21" xfId="0" applyNumberFormat="1" applyFont="1" applyBorder="1" applyAlignment="1">
      <alignment horizontal="right" vertical="center"/>
    </xf>
    <xf numFmtId="4" fontId="87" fillId="0" borderId="21" xfId="0" applyNumberFormat="1" applyFont="1" applyBorder="1" applyAlignment="1">
      <alignment horizontal="right" vertical="center"/>
    </xf>
    <xf numFmtId="4" fontId="88" fillId="0" borderId="21" xfId="0" applyNumberFormat="1" applyFont="1" applyBorder="1" applyAlignment="1">
      <alignment horizontal="right" vertical="center" wrapText="1"/>
    </xf>
    <xf numFmtId="4" fontId="86" fillId="0" borderId="28" xfId="0" applyNumberFormat="1" applyFont="1" applyBorder="1" applyAlignment="1">
      <alignment horizontal="right" vertical="center"/>
    </xf>
    <xf numFmtId="4" fontId="86" fillId="0" borderId="41" xfId="0" applyNumberFormat="1" applyFont="1" applyBorder="1" applyAlignment="1">
      <alignment horizontal="right" vertical="center"/>
    </xf>
    <xf numFmtId="4" fontId="88" fillId="0" borderId="0" xfId="0" applyNumberFormat="1" applyFont="1" applyAlignment="1">
      <alignment vertical="top" wrapText="1"/>
    </xf>
    <xf numFmtId="0" fontId="87" fillId="0" borderId="20" xfId="0" applyFont="1" applyBorder="1" applyAlignment="1">
      <alignment horizontal="center" vertical="top"/>
    </xf>
    <xf numFmtId="3" fontId="87" fillId="0" borderId="21" xfId="0" applyNumberFormat="1" applyFont="1" applyBorder="1" applyAlignment="1">
      <alignment horizontal="right" vertical="top" wrapText="1"/>
    </xf>
    <xf numFmtId="0" fontId="87" fillId="0" borderId="0" xfId="0" applyFont="1" applyAlignment="1">
      <alignment vertical="top" wrapText="1"/>
    </xf>
    <xf numFmtId="0" fontId="88" fillId="0" borderId="0" xfId="0" applyFont="1" applyAlignment="1" applyProtection="1">
      <alignment horizontal="left" vertical="top" wrapText="1" indent="1"/>
      <protection locked="0"/>
    </xf>
    <xf numFmtId="4" fontId="88" fillId="27" borderId="0" xfId="0" applyNumberFormat="1" applyFont="1" applyFill="1" applyAlignment="1">
      <alignment wrapText="1"/>
    </xf>
    <xf numFmtId="3" fontId="86" fillId="0" borderId="21" xfId="0" applyNumberFormat="1" applyFont="1" applyBorder="1" applyAlignment="1">
      <alignment horizontal="right" vertical="top" wrapText="1"/>
    </xf>
    <xf numFmtId="0" fontId="96" fillId="0" borderId="20" xfId="0" applyFont="1" applyBorder="1" applyAlignment="1">
      <alignment horizontal="center" vertical="center" wrapText="1"/>
    </xf>
    <xf numFmtId="0" fontId="96" fillId="0" borderId="34" xfId="0" applyFont="1" applyBorder="1" applyAlignment="1">
      <alignment horizontal="left" wrapText="1"/>
    </xf>
    <xf numFmtId="0" fontId="96" fillId="0" borderId="0" xfId="0" applyFont="1" applyAlignment="1">
      <alignment horizontal="left" wrapText="1"/>
    </xf>
    <xf numFmtId="4" fontId="89" fillId="0" borderId="25" xfId="0" applyNumberFormat="1" applyFont="1" applyBorder="1" applyAlignment="1">
      <alignment horizontal="right" vertical="center"/>
    </xf>
    <xf numFmtId="0" fontId="97" fillId="0" borderId="34" xfId="0" applyFont="1" applyBorder="1" applyAlignment="1">
      <alignment horizontal="left" wrapText="1" indent="1"/>
    </xf>
    <xf numFmtId="4" fontId="97" fillId="0" borderId="25" xfId="0" applyNumberFormat="1" applyFont="1" applyBorder="1" applyAlignment="1">
      <alignment vertical="center"/>
    </xf>
    <xf numFmtId="4" fontId="98" fillId="0" borderId="25" xfId="0" applyNumberFormat="1" applyFont="1" applyBorder="1" applyAlignment="1">
      <alignment vertical="center"/>
    </xf>
    <xf numFmtId="0" fontId="88" fillId="0" borderId="34" xfId="0" applyFont="1" applyBorder="1" applyAlignment="1">
      <alignment horizontal="left" vertical="center" wrapText="1" indent="1"/>
    </xf>
    <xf numFmtId="0" fontId="89" fillId="0" borderId="34" xfId="0" applyFont="1" applyBorder="1" applyAlignment="1">
      <alignment horizontal="left" vertical="center" wrapText="1" indent="1"/>
    </xf>
    <xf numFmtId="0" fontId="88" fillId="0" borderId="0" xfId="0" applyFont="1" applyAlignment="1">
      <alignment horizontal="left" vertical="center" wrapText="1" indent="1"/>
    </xf>
    <xf numFmtId="49" fontId="96" fillId="0" borderId="20" xfId="0" applyNumberFormat="1" applyFont="1" applyBorder="1" applyAlignment="1">
      <alignment vertical="center"/>
    </xf>
    <xf numFmtId="0" fontId="96" fillId="0" borderId="34" xfId="0" applyFont="1" applyBorder="1" applyAlignment="1">
      <alignment vertical="center" wrapText="1"/>
    </xf>
    <xf numFmtId="0" fontId="88" fillId="0" borderId="34" xfId="153" applyFont="1" applyBorder="1" applyAlignment="1">
      <alignment horizontal="left" wrapText="1" indent="1"/>
    </xf>
    <xf numFmtId="0" fontId="86" fillId="0" borderId="19" xfId="0" applyFont="1" applyBorder="1" applyAlignment="1">
      <alignment horizontal="center" vertical="center" wrapText="1"/>
    </xf>
    <xf numFmtId="0" fontId="86" fillId="0" borderId="17" xfId="0" applyFont="1" applyBorder="1" applyAlignment="1">
      <alignment horizontal="center" vertical="center" wrapText="1"/>
    </xf>
    <xf numFmtId="170" fontId="99" fillId="0" borderId="20" xfId="0" applyNumberFormat="1" applyFont="1" applyBorder="1" applyAlignment="1">
      <alignment horizontal="center" vertical="center" wrapText="1"/>
    </xf>
    <xf numFmtId="171" fontId="99" fillId="0" borderId="20" xfId="0" applyNumberFormat="1" applyFont="1" applyBorder="1" applyAlignment="1">
      <alignment horizontal="center" vertical="center" wrapText="1"/>
    </xf>
    <xf numFmtId="170" fontId="93" fillId="0" borderId="20" xfId="0" applyNumberFormat="1" applyFont="1" applyBorder="1" applyAlignment="1">
      <alignment horizontal="center" vertical="center" wrapText="1"/>
    </xf>
    <xf numFmtId="171" fontId="93" fillId="0" borderId="20" xfId="0" applyNumberFormat="1" applyFont="1" applyBorder="1" applyAlignment="1">
      <alignment horizontal="center" vertical="center" wrapText="1"/>
    </xf>
    <xf numFmtId="0" fontId="86" fillId="0" borderId="20" xfId="0" quotePrefix="1" applyFont="1" applyBorder="1" applyAlignment="1">
      <alignment horizontal="center" vertical="center"/>
    </xf>
    <xf numFmtId="49" fontId="96" fillId="0" borderId="20" xfId="0" quotePrefix="1" applyNumberFormat="1" applyFont="1" applyBorder="1" applyAlignment="1">
      <alignment horizontal="center" vertical="center"/>
    </xf>
    <xf numFmtId="49" fontId="100" fillId="0" borderId="20" xfId="0" quotePrefix="1" applyNumberFormat="1" applyFont="1" applyBorder="1" applyAlignment="1">
      <alignment horizontal="center" vertical="center"/>
    </xf>
    <xf numFmtId="49" fontId="87" fillId="0" borderId="20" xfId="0" quotePrefix="1" applyNumberFormat="1" applyFont="1" applyBorder="1" applyAlignment="1">
      <alignment horizontal="center" vertical="top"/>
    </xf>
    <xf numFmtId="49" fontId="87" fillId="0" borderId="20" xfId="0" applyNumberFormat="1" applyFont="1" applyBorder="1" applyAlignment="1">
      <alignment horizontal="center" vertical="top"/>
    </xf>
    <xf numFmtId="49" fontId="86" fillId="0" borderId="20" xfId="375" applyNumberFormat="1" applyFont="1" applyBorder="1" applyAlignment="1">
      <alignment horizontal="center" vertical="center"/>
    </xf>
    <xf numFmtId="49" fontId="86" fillId="0" borderId="20" xfId="375" quotePrefix="1" applyNumberFormat="1" applyFont="1" applyBorder="1" applyAlignment="1">
      <alignment horizontal="center" vertical="center"/>
    </xf>
    <xf numFmtId="0" fontId="86" fillId="0" borderId="35" xfId="0" applyFont="1" applyBorder="1" applyAlignment="1">
      <alignment horizontal="left" vertical="center"/>
    </xf>
    <xf numFmtId="0" fontId="86" fillId="0" borderId="15" xfId="0" applyFont="1" applyBorder="1" applyAlignment="1">
      <alignment horizontal="centerContinuous" vertical="center"/>
    </xf>
    <xf numFmtId="0" fontId="86" fillId="0" borderId="16" xfId="0" applyFont="1" applyBorder="1" applyAlignment="1">
      <alignment horizontal="center" vertical="center"/>
    </xf>
    <xf numFmtId="0" fontId="87" fillId="0" borderId="34" xfId="0" applyFont="1" applyBorder="1" applyAlignment="1">
      <alignment vertical="center"/>
    </xf>
    <xf numFmtId="49" fontId="96" fillId="0" borderId="20" xfId="0" applyNumberFormat="1" applyFont="1" applyBorder="1" applyAlignment="1">
      <alignment horizontal="left" vertical="center"/>
    </xf>
    <xf numFmtId="4" fontId="87" fillId="0" borderId="21" xfId="0" applyNumberFormat="1" applyFont="1" applyBorder="1" applyAlignment="1">
      <alignment vertical="center"/>
    </xf>
    <xf numFmtId="0" fontId="86" fillId="0" borderId="34" xfId="0" applyFont="1" applyBorder="1" applyAlignment="1">
      <alignment horizontal="left" vertical="center" wrapText="1"/>
    </xf>
    <xf numFmtId="0" fontId="89" fillId="0" borderId="34" xfId="0" applyFont="1" applyBorder="1" applyAlignment="1">
      <alignment horizontal="left" vertical="center" wrapText="1"/>
    </xf>
    <xf numFmtId="0" fontId="87" fillId="0" borderId="22" xfId="0" applyFont="1" applyBorder="1" applyAlignment="1">
      <alignment horizontal="center" vertical="center" wrapText="1"/>
    </xf>
    <xf numFmtId="0" fontId="86" fillId="0" borderId="17" xfId="0" applyFont="1" applyBorder="1" applyAlignment="1">
      <alignment horizontal="left" vertical="center" wrapText="1"/>
    </xf>
    <xf numFmtId="0" fontId="86" fillId="0" borderId="4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6" fillId="0" borderId="42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quotePrefix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9" fontId="2" fillId="0" borderId="9" xfId="0" quotePrefix="1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vertical="center"/>
    </xf>
    <xf numFmtId="49" fontId="2" fillId="0" borderId="9" xfId="0" quotePrefix="1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/>
    </xf>
    <xf numFmtId="4" fontId="2" fillId="0" borderId="9" xfId="0" applyNumberFormat="1" applyFont="1" applyBorder="1" applyAlignment="1">
      <alignment horizontal="right" vertical="top" wrapText="1"/>
    </xf>
    <xf numFmtId="0" fontId="2" fillId="0" borderId="38" xfId="0" applyFont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9" xfId="0" quotePrefix="1" applyNumberFormat="1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wrapText="1"/>
    </xf>
    <xf numFmtId="0" fontId="101" fillId="27" borderId="0" xfId="0" applyFont="1" applyFill="1" applyAlignment="1">
      <alignment horizontal="left"/>
    </xf>
    <xf numFmtId="0" fontId="101" fillId="27" borderId="0" xfId="0" applyFont="1" applyFill="1" applyAlignment="1">
      <alignment vertical="center"/>
    </xf>
    <xf numFmtId="0" fontId="101" fillId="0" borderId="43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4" fontId="101" fillId="0" borderId="44" xfId="0" applyNumberFormat="1" applyFont="1" applyBorder="1" applyAlignment="1">
      <alignment horizontal="center" vertical="center"/>
    </xf>
    <xf numFmtId="4" fontId="101" fillId="0" borderId="45" xfId="0" applyNumberFormat="1" applyFont="1" applyBorder="1" applyAlignment="1">
      <alignment horizontal="center" vertical="center"/>
    </xf>
    <xf numFmtId="0" fontId="101" fillId="0" borderId="9" xfId="0" applyFont="1" applyBorder="1" applyAlignment="1">
      <alignment horizontal="center" vertical="center"/>
    </xf>
    <xf numFmtId="4" fontId="101" fillId="0" borderId="9" xfId="0" applyNumberFormat="1" applyFont="1" applyBorder="1" applyAlignment="1">
      <alignment horizontal="center" vertical="center"/>
    </xf>
    <xf numFmtId="0" fontId="87" fillId="28" borderId="13" xfId="0" applyFont="1" applyFill="1" applyBorder="1" applyAlignment="1">
      <alignment horizontal="center" vertical="center"/>
    </xf>
    <xf numFmtId="0" fontId="87" fillId="28" borderId="20" xfId="0" applyFont="1" applyFill="1" applyBorder="1" applyAlignment="1">
      <alignment horizontal="center" vertical="center" wrapText="1"/>
    </xf>
    <xf numFmtId="49" fontId="87" fillId="28" borderId="20" xfId="0" quotePrefix="1" applyNumberFormat="1" applyFont="1" applyFill="1" applyBorder="1" applyAlignment="1">
      <alignment horizontal="center" vertical="center"/>
    </xf>
    <xf numFmtId="49" fontId="87" fillId="28" borderId="20" xfId="0" applyNumberFormat="1" applyFont="1" applyFill="1" applyBorder="1" applyAlignment="1">
      <alignment horizontal="center" vertical="center"/>
    </xf>
    <xf numFmtId="0" fontId="87" fillId="28" borderId="34" xfId="0" applyFont="1" applyFill="1" applyBorder="1" applyAlignment="1">
      <alignment horizontal="left" wrapText="1"/>
    </xf>
    <xf numFmtId="4" fontId="90" fillId="28" borderId="25" xfId="0" applyNumberFormat="1" applyFont="1" applyFill="1" applyBorder="1" applyAlignment="1">
      <alignment vertical="center" wrapText="1"/>
    </xf>
    <xf numFmtId="0" fontId="87" fillId="28" borderId="20" xfId="0" applyFont="1" applyFill="1" applyBorder="1" applyAlignment="1">
      <alignment horizontal="center" vertical="center"/>
    </xf>
    <xf numFmtId="4" fontId="87" fillId="28" borderId="21" xfId="0" applyNumberFormat="1" applyFont="1" applyFill="1" applyBorder="1" applyAlignment="1">
      <alignment horizontal="right" vertical="center" wrapText="1"/>
    </xf>
    <xf numFmtId="0" fontId="88" fillId="28" borderId="34" xfId="0" applyFont="1" applyFill="1" applyBorder="1" applyAlignment="1">
      <alignment horizontal="left" wrapText="1" indent="1"/>
    </xf>
    <xf numFmtId="4" fontId="88" fillId="28" borderId="25" xfId="0" applyNumberFormat="1" applyFont="1" applyFill="1" applyBorder="1" applyAlignment="1">
      <alignment vertical="center"/>
    </xf>
    <xf numFmtId="4" fontId="88" fillId="28" borderId="25" xfId="0" applyNumberFormat="1" applyFont="1" applyFill="1" applyBorder="1" applyAlignment="1">
      <alignment vertical="center" wrapText="1"/>
    </xf>
    <xf numFmtId="4" fontId="89" fillId="28" borderId="0" xfId="0" applyNumberFormat="1" applyFont="1" applyFill="1" applyAlignment="1">
      <alignment vertical="center"/>
    </xf>
    <xf numFmtId="4" fontId="95" fillId="28" borderId="25" xfId="0" applyNumberFormat="1" applyFont="1" applyFill="1" applyBorder="1" applyAlignment="1">
      <alignment vertical="center"/>
    </xf>
    <xf numFmtId="4" fontId="89" fillId="28" borderId="25" xfId="0" applyNumberFormat="1" applyFont="1" applyFill="1" applyBorder="1" applyAlignment="1">
      <alignment vertical="center"/>
    </xf>
    <xf numFmtId="0" fontId="86" fillId="28" borderId="20" xfId="0" applyFont="1" applyFill="1" applyBorder="1" applyAlignment="1">
      <alignment horizontal="center" vertical="center"/>
    </xf>
    <xf numFmtId="0" fontId="86" fillId="28" borderId="34" xfId="0" applyFont="1" applyFill="1" applyBorder="1" applyAlignment="1">
      <alignment horizontal="left" wrapText="1"/>
    </xf>
    <xf numFmtId="4" fontId="86" fillId="28" borderId="21" xfId="0" applyNumberFormat="1" applyFont="1" applyFill="1" applyBorder="1" applyAlignment="1">
      <alignment horizontal="right" vertical="center" wrapText="1"/>
    </xf>
    <xf numFmtId="49" fontId="86" fillId="28" borderId="20" xfId="0" quotePrefix="1" applyNumberFormat="1" applyFont="1" applyFill="1" applyBorder="1" applyAlignment="1">
      <alignment horizontal="center" vertical="center"/>
    </xf>
    <xf numFmtId="0" fontId="87" fillId="28" borderId="13" xfId="0" applyFont="1" applyFill="1" applyBorder="1" applyAlignment="1">
      <alignment horizontal="center" vertical="center" wrapText="1"/>
    </xf>
    <xf numFmtId="49" fontId="86" fillId="28" borderId="20" xfId="0" applyNumberFormat="1" applyFont="1" applyFill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4" fontId="102" fillId="0" borderId="0" xfId="0" applyNumberFormat="1" applyFont="1" applyAlignment="1">
      <alignment horizontal="center" vertical="center"/>
    </xf>
    <xf numFmtId="4" fontId="86" fillId="28" borderId="0" xfId="0" applyNumberFormat="1" applyFont="1" applyFill="1" applyAlignment="1">
      <alignment vertical="center"/>
    </xf>
    <xf numFmtId="0" fontId="103" fillId="0" borderId="0" xfId="0" applyFont="1" applyAlignment="1">
      <alignment vertical="center"/>
    </xf>
    <xf numFmtId="4" fontId="103" fillId="0" borderId="0" xfId="0" applyNumberFormat="1" applyFont="1" applyAlignment="1">
      <alignment vertical="center"/>
    </xf>
    <xf numFmtId="0" fontId="86" fillId="28" borderId="0" xfId="0" applyFont="1" applyFill="1" applyAlignment="1">
      <alignment vertical="center"/>
    </xf>
    <xf numFmtId="175" fontId="86" fillId="28" borderId="0" xfId="571" applyNumberFormat="1" applyFont="1" applyFill="1" applyAlignment="1">
      <alignment horizontal="center" vertical="center"/>
    </xf>
    <xf numFmtId="4" fontId="87" fillId="28" borderId="21" xfId="0" applyNumberFormat="1" applyFont="1" applyFill="1" applyBorder="1" applyAlignment="1">
      <alignment horizontal="right" vertical="center"/>
    </xf>
    <xf numFmtId="0" fontId="86" fillId="0" borderId="26" xfId="0" applyFont="1" applyBorder="1" applyAlignment="1">
      <alignment horizontal="left" vertical="center" wrapText="1"/>
    </xf>
    <xf numFmtId="0" fontId="96" fillId="0" borderId="34" xfId="0" applyFont="1" applyBorder="1" applyAlignment="1">
      <alignment horizontal="left" vertical="center" wrapText="1"/>
    </xf>
    <xf numFmtId="0" fontId="87" fillId="0" borderId="34" xfId="0" applyFont="1" applyBorder="1" applyAlignment="1">
      <alignment horizontal="left" vertical="center" wrapText="1"/>
    </xf>
    <xf numFmtId="0" fontId="88" fillId="0" borderId="0" xfId="0" applyFont="1" applyAlignment="1">
      <alignment horizontal="left" vertical="center" wrapText="1"/>
    </xf>
    <xf numFmtId="0" fontId="88" fillId="0" borderId="34" xfId="153" applyFont="1" applyBorder="1" applyAlignment="1">
      <alignment horizontal="left" vertical="center" wrapText="1"/>
    </xf>
    <xf numFmtId="0" fontId="88" fillId="0" borderId="34" xfId="0" applyFont="1" applyBorder="1" applyAlignment="1">
      <alignment horizontal="right" vertical="center" wrapText="1"/>
    </xf>
    <xf numFmtId="0" fontId="88" fillId="0" borderId="34" xfId="0" applyFont="1" applyBorder="1" applyAlignment="1" applyProtection="1">
      <alignment horizontal="right" vertical="center" wrapText="1"/>
      <protection locked="0"/>
    </xf>
    <xf numFmtId="0" fontId="86" fillId="0" borderId="34" xfId="0" applyFont="1" applyBorder="1" applyAlignment="1">
      <alignment horizontal="left" vertical="center"/>
    </xf>
    <xf numFmtId="0" fontId="97" fillId="0" borderId="34" xfId="0" applyFont="1" applyBorder="1" applyAlignment="1">
      <alignment horizontal="left" vertical="center" wrapText="1"/>
    </xf>
    <xf numFmtId="0" fontId="87" fillId="28" borderId="34" xfId="0" applyFont="1" applyFill="1" applyBorder="1" applyAlignment="1">
      <alignment horizontal="left" vertical="center" wrapText="1"/>
    </xf>
    <xf numFmtId="0" fontId="86" fillId="28" borderId="34" xfId="0" applyFont="1" applyFill="1" applyBorder="1" applyAlignment="1">
      <alignment horizontal="left" vertical="center" wrapText="1"/>
    </xf>
    <xf numFmtId="0" fontId="88" fillId="28" borderId="34" xfId="0" applyFont="1" applyFill="1" applyBorder="1" applyAlignment="1">
      <alignment horizontal="left" vertical="center" wrapText="1"/>
    </xf>
    <xf numFmtId="0" fontId="89" fillId="0" borderId="34" xfId="0" applyFont="1" applyBorder="1" applyAlignment="1" applyProtection="1">
      <alignment horizontal="left" vertical="center" wrapText="1"/>
      <protection locked="0"/>
    </xf>
    <xf numFmtId="0" fontId="94" fillId="0" borderId="34" xfId="0" applyFont="1" applyBorder="1" applyAlignment="1">
      <alignment horizontal="left" vertical="center" wrapText="1"/>
    </xf>
    <xf numFmtId="0" fontId="88" fillId="0" borderId="0" xfId="0" applyFont="1" applyAlignment="1" applyProtection="1">
      <alignment horizontal="left" vertical="center" wrapText="1"/>
      <protection locked="0"/>
    </xf>
    <xf numFmtId="0" fontId="96" fillId="0" borderId="0" xfId="0" applyFont="1" applyAlignment="1">
      <alignment horizontal="left" vertical="center" wrapText="1"/>
    </xf>
    <xf numFmtId="0" fontId="87" fillId="0" borderId="0" xfId="0" applyFont="1" applyAlignment="1">
      <alignment vertical="center" wrapText="1"/>
    </xf>
    <xf numFmtId="3" fontId="87" fillId="0" borderId="21" xfId="0" applyNumberFormat="1" applyFont="1" applyBorder="1" applyAlignment="1">
      <alignment horizontal="right" vertical="center" wrapText="1"/>
    </xf>
    <xf numFmtId="4" fontId="88" fillId="27" borderId="0" xfId="0" applyNumberFormat="1" applyFont="1" applyFill="1" applyAlignment="1">
      <alignment vertical="center" wrapText="1"/>
    </xf>
    <xf numFmtId="3" fontId="86" fillId="0" borderId="21" xfId="0" applyNumberFormat="1" applyFont="1" applyBorder="1" applyAlignment="1">
      <alignment horizontal="right" vertical="center" wrapText="1"/>
    </xf>
    <xf numFmtId="0" fontId="86" fillId="0" borderId="0" xfId="375" applyFont="1" applyAlignment="1">
      <alignment horizontal="left" vertical="center" wrapText="1"/>
    </xf>
    <xf numFmtId="4" fontId="104" fillId="0" borderId="21" xfId="0" applyNumberFormat="1" applyFont="1" applyBorder="1" applyAlignment="1">
      <alignment horizontal="right" vertical="center" wrapText="1"/>
    </xf>
    <xf numFmtId="4" fontId="102" fillId="0" borderId="21" xfId="0" applyNumberFormat="1" applyFont="1" applyBorder="1" applyAlignment="1">
      <alignment horizontal="right" vertical="center" wrapText="1"/>
    </xf>
    <xf numFmtId="4" fontId="102" fillId="0" borderId="21" xfId="0" applyNumberFormat="1" applyFont="1" applyBorder="1" applyAlignment="1">
      <alignment vertical="center"/>
    </xf>
    <xf numFmtId="4" fontId="102" fillId="0" borderId="41" xfId="0" applyNumberFormat="1" applyFont="1" applyBorder="1" applyAlignment="1">
      <alignment horizontal="right" vertical="center"/>
    </xf>
    <xf numFmtId="4" fontId="102" fillId="0" borderId="41" xfId="0" applyNumberFormat="1" applyFont="1" applyBorder="1" applyAlignment="1">
      <alignment vertical="center" wrapText="1"/>
    </xf>
    <xf numFmtId="4" fontId="102" fillId="0" borderId="0" xfId="0" applyNumberFormat="1" applyFont="1" applyAlignment="1">
      <alignment vertical="center"/>
    </xf>
    <xf numFmtId="4" fontId="104" fillId="0" borderId="41" xfId="0" applyNumberFormat="1" applyFont="1" applyBorder="1" applyAlignment="1">
      <alignment horizontal="right" vertical="center" wrapText="1"/>
    </xf>
    <xf numFmtId="4" fontId="105" fillId="0" borderId="25" xfId="0" applyNumberFormat="1" applyFont="1" applyBorder="1" applyAlignment="1">
      <alignment vertical="center" wrapText="1"/>
    </xf>
    <xf numFmtId="4" fontId="106" fillId="0" borderId="25" xfId="0" applyNumberFormat="1" applyFont="1" applyBorder="1" applyAlignment="1">
      <alignment vertical="center" wrapText="1"/>
    </xf>
    <xf numFmtId="4" fontId="88" fillId="0" borderId="46" xfId="0" applyNumberFormat="1" applyFont="1" applyBorder="1" applyAlignment="1">
      <alignment vertical="center" wrapText="1"/>
    </xf>
    <xf numFmtId="173" fontId="102" fillId="0" borderId="25" xfId="0" applyNumberFormat="1" applyFont="1" applyBorder="1" applyAlignment="1">
      <alignment vertical="center"/>
    </xf>
    <xf numFmtId="4" fontId="105" fillId="0" borderId="25" xfId="0" applyNumberFormat="1" applyFont="1" applyBorder="1" applyAlignment="1" applyProtection="1">
      <alignment horizontal="right" vertical="center" wrapText="1"/>
      <protection locked="0"/>
    </xf>
    <xf numFmtId="4" fontId="105" fillId="0" borderId="23" xfId="0" applyNumberFormat="1" applyFont="1" applyBorder="1" applyAlignment="1">
      <alignment vertical="center" wrapText="1"/>
    </xf>
    <xf numFmtId="0" fontId="87" fillId="0" borderId="25" xfId="0" applyFont="1" applyBorder="1" applyAlignment="1">
      <alignment vertical="center" wrapText="1"/>
    </xf>
    <xf numFmtId="172" fontId="2" fillId="0" borderId="0" xfId="0" applyNumberFormat="1" applyFont="1" applyAlignment="1">
      <alignment vertical="center"/>
    </xf>
    <xf numFmtId="0" fontId="88" fillId="0" borderId="34" xfId="0" applyFont="1" applyBorder="1" applyAlignment="1">
      <alignment vertical="center" wrapText="1"/>
    </xf>
    <xf numFmtId="0" fontId="104" fillId="0" borderId="20" xfId="0" applyFont="1" applyBorder="1" applyAlignment="1">
      <alignment horizontal="center" vertical="center"/>
    </xf>
    <xf numFmtId="0" fontId="102" fillId="0" borderId="20" xfId="0" applyFont="1" applyBorder="1" applyAlignment="1">
      <alignment horizontal="center" vertical="center"/>
    </xf>
    <xf numFmtId="0" fontId="104" fillId="0" borderId="20" xfId="0" applyFont="1" applyBorder="1" applyAlignment="1">
      <alignment horizontal="center" vertical="center" wrapText="1"/>
    </xf>
    <xf numFmtId="4" fontId="86" fillId="0" borderId="25" xfId="0" applyNumberFormat="1" applyFont="1" applyBorder="1" applyAlignment="1">
      <alignment vertical="center"/>
    </xf>
    <xf numFmtId="0" fontId="86" fillId="0" borderId="25" xfId="0" applyFont="1" applyBorder="1" applyAlignment="1">
      <alignment vertical="center"/>
    </xf>
    <xf numFmtId="0" fontId="86" fillId="0" borderId="25" xfId="0" applyFont="1" applyBorder="1" applyAlignment="1">
      <alignment vertical="center" wrapText="1"/>
    </xf>
    <xf numFmtId="4" fontId="107" fillId="0" borderId="21" xfId="0" applyNumberFormat="1" applyFont="1" applyBorder="1" applyAlignment="1">
      <alignment horizontal="right" vertical="center"/>
    </xf>
    <xf numFmtId="4" fontId="103" fillId="0" borderId="21" xfId="0" applyNumberFormat="1" applyFont="1" applyBorder="1" applyAlignment="1">
      <alignment horizontal="right" vertical="center"/>
    </xf>
    <xf numFmtId="4" fontId="103" fillId="0" borderId="21" xfId="0" applyNumberFormat="1" applyFont="1" applyBorder="1" applyAlignment="1">
      <alignment horizontal="right" vertical="center" wrapText="1"/>
    </xf>
    <xf numFmtId="4" fontId="107" fillId="0" borderId="21" xfId="0" applyNumberFormat="1" applyFont="1" applyBorder="1" applyAlignment="1">
      <alignment horizontal="right" vertical="center" wrapText="1"/>
    </xf>
    <xf numFmtId="4" fontId="107" fillId="0" borderId="21" xfId="0" applyNumberFormat="1" applyFont="1" applyBorder="1" applyAlignment="1">
      <alignment horizontal="right" vertical="top" wrapText="1"/>
    </xf>
    <xf numFmtId="0" fontId="2" fillId="0" borderId="3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quotePrefix="1" applyFont="1" applyBorder="1" applyAlignment="1">
      <alignment horizontal="center" vertical="center"/>
    </xf>
    <xf numFmtId="0" fontId="2" fillId="0" borderId="31" xfId="0" quotePrefix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0" fontId="86" fillId="0" borderId="26" xfId="0" applyFont="1" applyBorder="1" applyAlignment="1">
      <alignment horizontal="center" vertical="center" wrapText="1"/>
    </xf>
    <xf numFmtId="0" fontId="86" fillId="0" borderId="36" xfId="0" applyFont="1" applyBorder="1" applyAlignment="1">
      <alignment horizontal="center" vertical="center" wrapText="1"/>
    </xf>
    <xf numFmtId="0" fontId="86" fillId="0" borderId="40" xfId="0" applyFont="1" applyBorder="1" applyAlignment="1">
      <alignment horizontal="center" vertical="center" wrapText="1"/>
    </xf>
    <xf numFmtId="0" fontId="86" fillId="0" borderId="23" xfId="0" applyFont="1" applyBorder="1" applyAlignment="1">
      <alignment horizontal="center" vertical="center" wrapText="1"/>
    </xf>
    <xf numFmtId="0" fontId="86" fillId="0" borderId="19" xfId="0" quotePrefix="1" applyFont="1" applyBorder="1" applyAlignment="1">
      <alignment horizontal="center" vertical="center"/>
    </xf>
    <xf numFmtId="0" fontId="86" fillId="0" borderId="17" xfId="0" quotePrefix="1" applyFont="1" applyBorder="1" applyAlignment="1">
      <alignment horizontal="center" vertical="center"/>
    </xf>
    <xf numFmtId="4" fontId="86" fillId="0" borderId="27" xfId="0" applyNumberFormat="1" applyFont="1" applyBorder="1" applyAlignment="1">
      <alignment horizontal="center" vertical="center"/>
    </xf>
    <xf numFmtId="4" fontId="86" fillId="0" borderId="41" xfId="0" applyNumberFormat="1" applyFont="1" applyBorder="1" applyAlignment="1">
      <alignment horizontal="center" vertical="center"/>
    </xf>
    <xf numFmtId="0" fontId="86" fillId="0" borderId="19" xfId="0" applyFont="1" applyBorder="1" applyAlignment="1">
      <alignment horizontal="center" vertical="center" wrapText="1"/>
    </xf>
    <xf numFmtId="0" fontId="86" fillId="0" borderId="17" xfId="0" applyFont="1" applyBorder="1" applyAlignment="1">
      <alignment horizontal="center" vertical="center" wrapText="1"/>
    </xf>
    <xf numFmtId="0" fontId="86" fillId="0" borderId="15" xfId="0" quotePrefix="1" applyFont="1" applyBorder="1" applyAlignment="1">
      <alignment horizontal="center" vertical="center"/>
    </xf>
    <xf numFmtId="0" fontId="86" fillId="0" borderId="31" xfId="0" quotePrefix="1" applyFont="1" applyBorder="1" applyAlignment="1">
      <alignment horizontal="center" vertical="center"/>
    </xf>
    <xf numFmtId="4" fontId="86" fillId="0" borderId="32" xfId="0" applyNumberFormat="1" applyFont="1" applyBorder="1" applyAlignment="1">
      <alignment horizontal="center" vertical="center"/>
    </xf>
    <xf numFmtId="4" fontId="86" fillId="0" borderId="33" xfId="0" applyNumberFormat="1" applyFont="1" applyBorder="1" applyAlignment="1">
      <alignment horizontal="center" vertical="center"/>
    </xf>
    <xf numFmtId="0" fontId="86" fillId="0" borderId="18" xfId="0" applyFont="1" applyBorder="1" applyAlignment="1">
      <alignment horizontal="center" vertical="center"/>
    </xf>
    <xf numFmtId="0" fontId="86" fillId="0" borderId="19" xfId="0" applyFont="1" applyBorder="1" applyAlignment="1">
      <alignment horizontal="center" vertical="center"/>
    </xf>
    <xf numFmtId="0" fontId="86" fillId="0" borderId="38" xfId="0" applyFont="1" applyBorder="1" applyAlignment="1">
      <alignment horizontal="center" vertical="center" wrapText="1"/>
    </xf>
    <xf numFmtId="0" fontId="86" fillId="0" borderId="38" xfId="0" quotePrefix="1" applyFont="1" applyBorder="1" applyAlignment="1">
      <alignment horizontal="center" vertical="center"/>
    </xf>
    <xf numFmtId="4" fontId="86" fillId="0" borderId="47" xfId="0" applyNumberFormat="1" applyFont="1" applyBorder="1" applyAlignment="1">
      <alignment horizontal="center" vertical="center"/>
    </xf>
    <xf numFmtId="1" fontId="86" fillId="0" borderId="0" xfId="0" applyNumberFormat="1" applyFont="1" applyAlignment="1">
      <alignment horizontal="center" vertical="center"/>
    </xf>
    <xf numFmtId="176" fontId="86" fillId="0" borderId="0" xfId="0" applyNumberFormat="1" applyFont="1" applyAlignment="1">
      <alignment vertical="center"/>
    </xf>
    <xf numFmtId="0" fontId="86" fillId="0" borderId="0" xfId="0" applyNumberFormat="1" applyFont="1" applyAlignment="1">
      <alignment horizontal="center" vertical="center"/>
    </xf>
    <xf numFmtId="0" fontId="1" fillId="27" borderId="49" xfId="0" applyNumberFormat="1" applyFont="1" applyFill="1" applyBorder="1" applyAlignment="1">
      <alignment horizontal="center" vertical="center"/>
    </xf>
    <xf numFmtId="0" fontId="1" fillId="27" borderId="50" xfId="0" applyNumberFormat="1" applyFont="1" applyFill="1" applyBorder="1" applyAlignment="1">
      <alignment horizontal="center" vertical="center"/>
    </xf>
    <xf numFmtId="4" fontId="1" fillId="27" borderId="50" xfId="0" applyNumberFormat="1" applyFont="1" applyFill="1" applyBorder="1" applyAlignment="1">
      <alignment horizontal="right" vertical="center"/>
    </xf>
    <xf numFmtId="176" fontId="1" fillId="27" borderId="50" xfId="0" applyNumberFormat="1" applyFont="1" applyFill="1" applyBorder="1" applyAlignment="1">
      <alignment vertical="center"/>
    </xf>
    <xf numFmtId="176" fontId="1" fillId="27" borderId="51" xfId="0" applyNumberFormat="1" applyFont="1" applyFill="1" applyBorder="1" applyAlignment="1">
      <alignment vertical="center"/>
    </xf>
    <xf numFmtId="0" fontId="1" fillId="27" borderId="50" xfId="0" applyFont="1" applyFill="1" applyBorder="1" applyAlignment="1">
      <alignment horizontal="center" vertical="center"/>
    </xf>
    <xf numFmtId="0" fontId="1" fillId="27" borderId="50" xfId="0" applyFont="1" applyFill="1" applyBorder="1" applyAlignment="1">
      <alignment horizontal="left" vertical="center" wrapText="1"/>
    </xf>
    <xf numFmtId="0" fontId="1" fillId="27" borderId="50" xfId="0" quotePrefix="1" applyNumberFormat="1" applyFont="1" applyFill="1" applyBorder="1" applyAlignment="1">
      <alignment horizontal="center" vertical="center"/>
    </xf>
    <xf numFmtId="0" fontId="1" fillId="27" borderId="50" xfId="0" applyFont="1" applyFill="1" applyBorder="1" applyAlignment="1">
      <alignment vertical="center" wrapText="1"/>
    </xf>
    <xf numFmtId="0" fontId="1" fillId="27" borderId="52" xfId="0" applyNumberFormat="1" applyFont="1" applyFill="1" applyBorder="1" applyAlignment="1">
      <alignment horizontal="center" vertical="center"/>
    </xf>
    <xf numFmtId="0" fontId="1" fillId="27" borderId="53" xfId="0" applyNumberFormat="1" applyFont="1" applyFill="1" applyBorder="1" applyAlignment="1">
      <alignment horizontal="center" vertical="center"/>
    </xf>
    <xf numFmtId="0" fontId="1" fillId="27" borderId="53" xfId="0" applyFont="1" applyFill="1" applyBorder="1" applyAlignment="1">
      <alignment horizontal="left" vertical="center"/>
    </xf>
    <xf numFmtId="1" fontId="1" fillId="27" borderId="53" xfId="0" applyNumberFormat="1" applyFont="1" applyFill="1" applyBorder="1" applyAlignment="1">
      <alignment horizontal="center" vertical="center"/>
    </xf>
    <xf numFmtId="0" fontId="1" fillId="27" borderId="53" xfId="0" applyFont="1" applyFill="1" applyBorder="1" applyAlignment="1">
      <alignment horizontal="center" vertical="center"/>
    </xf>
    <xf numFmtId="4" fontId="1" fillId="27" borderId="53" xfId="0" applyNumberFormat="1" applyFont="1" applyFill="1" applyBorder="1" applyAlignment="1">
      <alignment horizontal="right" vertical="center"/>
    </xf>
    <xf numFmtId="176" fontId="1" fillId="27" borderId="53" xfId="0" applyNumberFormat="1" applyFont="1" applyFill="1" applyBorder="1" applyAlignment="1">
      <alignment vertical="center"/>
    </xf>
    <xf numFmtId="176" fontId="1" fillId="27" borderId="54" xfId="0" applyNumberFormat="1" applyFont="1" applyFill="1" applyBorder="1" applyAlignment="1">
      <alignment vertical="center"/>
    </xf>
    <xf numFmtId="4" fontId="1" fillId="27" borderId="50" xfId="0" applyNumberFormat="1" applyFont="1" applyFill="1" applyBorder="1" applyAlignment="1">
      <alignment horizontal="right" vertical="center" wrapText="1"/>
    </xf>
    <xf numFmtId="4" fontId="1" fillId="27" borderId="50" xfId="0" applyNumberFormat="1" applyFont="1" applyFill="1" applyBorder="1" applyAlignment="1">
      <alignment horizontal="right" vertical="top" wrapText="1"/>
    </xf>
    <xf numFmtId="0" fontId="86" fillId="0" borderId="0" xfId="0" applyFont="1" applyBorder="1" applyAlignment="1">
      <alignment horizontal="right" vertical="center"/>
    </xf>
    <xf numFmtId="0" fontId="86" fillId="0" borderId="0" xfId="0" applyFont="1" applyBorder="1" applyAlignment="1">
      <alignment horizontal="left" vertical="center"/>
    </xf>
    <xf numFmtId="0" fontId="1" fillId="27" borderId="56" xfId="0" applyFont="1" applyFill="1" applyBorder="1" applyAlignment="1">
      <alignment horizontal="left" vertical="center"/>
    </xf>
    <xf numFmtId="0" fontId="1" fillId="27" borderId="55" xfId="0" applyNumberFormat="1" applyFont="1" applyFill="1" applyBorder="1" applyAlignment="1">
      <alignment horizontal="right" vertical="center"/>
    </xf>
    <xf numFmtId="0" fontId="1" fillId="27" borderId="55" xfId="0" applyNumberFormat="1" applyFont="1" applyFill="1" applyBorder="1" applyAlignment="1">
      <alignment horizontal="right" vertical="center" wrapText="1"/>
    </xf>
    <xf numFmtId="49" fontId="1" fillId="27" borderId="56" xfId="0" quotePrefix="1" applyNumberFormat="1" applyFont="1" applyFill="1" applyBorder="1" applyAlignment="1">
      <alignment horizontal="left" vertical="center"/>
    </xf>
    <xf numFmtId="0" fontId="1" fillId="27" borderId="57" xfId="0" applyFont="1" applyFill="1" applyBorder="1" applyAlignment="1">
      <alignment horizontal="right" vertical="center"/>
    </xf>
    <xf numFmtId="0" fontId="1" fillId="27" borderId="58" xfId="0" applyFont="1" applyFill="1" applyBorder="1" applyAlignment="1">
      <alignment horizontal="left" vertical="center"/>
    </xf>
    <xf numFmtId="0" fontId="1" fillId="27" borderId="50" xfId="0" applyNumberFormat="1" applyFont="1" applyFill="1" applyBorder="1" applyAlignment="1">
      <alignment vertical="center" wrapText="1"/>
    </xf>
    <xf numFmtId="0" fontId="1" fillId="27" borderId="53" xfId="0" applyNumberFormat="1" applyFont="1" applyFill="1" applyBorder="1" applyAlignment="1">
      <alignment vertical="center" wrapText="1"/>
    </xf>
    <xf numFmtId="0" fontId="86" fillId="0" borderId="0" xfId="0" applyNumberFormat="1" applyFont="1" applyAlignment="1">
      <alignment vertical="center" wrapText="1"/>
    </xf>
  </cellXfs>
  <cellStyles count="728">
    <cellStyle name=" 1" xfId="1" xr:uid="{00000000-0005-0000-0000-000000000000}"/>
    <cellStyle name="1 000 Sk" xfId="2" xr:uid="{00000000-0005-0000-0000-000001000000}"/>
    <cellStyle name="1 000,-  Sk" xfId="3" xr:uid="{00000000-0005-0000-0000-000002000000}"/>
    <cellStyle name="1 000,- Kč" xfId="4" xr:uid="{00000000-0005-0000-0000-000003000000}"/>
    <cellStyle name="1 000,- Sk" xfId="5" xr:uid="{00000000-0005-0000-0000-000004000000}"/>
    <cellStyle name="1000 Sk_fakturuj99" xfId="6" xr:uid="{00000000-0005-0000-0000-000005000000}"/>
    <cellStyle name="20 % – Zvýraznění1" xfId="7" xr:uid="{00000000-0005-0000-0000-000006000000}"/>
    <cellStyle name="20 % – Zvýraznění1 2" xfId="8" xr:uid="{00000000-0005-0000-0000-000007000000}"/>
    <cellStyle name="20 % – Zvýraznění1 3" xfId="9" xr:uid="{00000000-0005-0000-0000-000008000000}"/>
    <cellStyle name="20 % – Zvýraznění2" xfId="10" xr:uid="{00000000-0005-0000-0000-000009000000}"/>
    <cellStyle name="20 % – Zvýraznění2 2" xfId="11" xr:uid="{00000000-0005-0000-0000-00000A000000}"/>
    <cellStyle name="20 % – Zvýraznění2 3" xfId="12" xr:uid="{00000000-0005-0000-0000-00000B000000}"/>
    <cellStyle name="20 % – Zvýraznění3" xfId="13" xr:uid="{00000000-0005-0000-0000-00000C000000}"/>
    <cellStyle name="20 % – Zvýraznění3 2" xfId="14" xr:uid="{00000000-0005-0000-0000-00000D000000}"/>
    <cellStyle name="20 % – Zvýraznění3 3" xfId="15" xr:uid="{00000000-0005-0000-0000-00000E000000}"/>
    <cellStyle name="20 % – Zvýraznění4" xfId="16" xr:uid="{00000000-0005-0000-0000-00000F000000}"/>
    <cellStyle name="20 % – Zvýraznění4 2" xfId="17" xr:uid="{00000000-0005-0000-0000-000010000000}"/>
    <cellStyle name="20 % – Zvýraznění4 3" xfId="18" xr:uid="{00000000-0005-0000-0000-000011000000}"/>
    <cellStyle name="20 % – Zvýraznění5" xfId="19" xr:uid="{00000000-0005-0000-0000-000012000000}"/>
    <cellStyle name="20 % – Zvýraznění5 2" xfId="20" xr:uid="{00000000-0005-0000-0000-000013000000}"/>
    <cellStyle name="20 % – Zvýraznění5 3" xfId="21" xr:uid="{00000000-0005-0000-0000-000014000000}"/>
    <cellStyle name="20 % – Zvýraznění6" xfId="22" xr:uid="{00000000-0005-0000-0000-000015000000}"/>
    <cellStyle name="20 % – Zvýraznění6 2" xfId="23" xr:uid="{00000000-0005-0000-0000-000016000000}"/>
    <cellStyle name="20 % – Zvýraznění6 3" xfId="24" xr:uid="{00000000-0005-0000-0000-000017000000}"/>
    <cellStyle name="20 % - zvýraznenie1 2" xfId="25" xr:uid="{00000000-0005-0000-0000-000018000000}"/>
    <cellStyle name="20 % - zvýraznenie2 2" xfId="26" xr:uid="{00000000-0005-0000-0000-000019000000}"/>
    <cellStyle name="20 % - zvýraznenie3 2" xfId="27" xr:uid="{00000000-0005-0000-0000-00001A000000}"/>
    <cellStyle name="20 % - zvýraznenie4 2" xfId="28" xr:uid="{00000000-0005-0000-0000-00001B000000}"/>
    <cellStyle name="20 % - zvýraznenie5 2" xfId="29" xr:uid="{00000000-0005-0000-0000-00001C000000}"/>
    <cellStyle name="20 % - zvýraznenie6 2" xfId="30" xr:uid="{00000000-0005-0000-0000-00001D000000}"/>
    <cellStyle name="40 % – Zvýraznění1" xfId="31" xr:uid="{00000000-0005-0000-0000-00001E000000}"/>
    <cellStyle name="40 % – Zvýraznění1 2" xfId="32" xr:uid="{00000000-0005-0000-0000-00001F000000}"/>
    <cellStyle name="40 % – Zvýraznění1 3" xfId="33" xr:uid="{00000000-0005-0000-0000-000020000000}"/>
    <cellStyle name="40 % – Zvýraznění2" xfId="34" xr:uid="{00000000-0005-0000-0000-000021000000}"/>
    <cellStyle name="40 % – Zvýraznění2 2" xfId="35" xr:uid="{00000000-0005-0000-0000-000022000000}"/>
    <cellStyle name="40 % – Zvýraznění2 3" xfId="36" xr:uid="{00000000-0005-0000-0000-000023000000}"/>
    <cellStyle name="40 % – Zvýraznění3" xfId="37" xr:uid="{00000000-0005-0000-0000-000024000000}"/>
    <cellStyle name="40 % – Zvýraznění3 2" xfId="38" xr:uid="{00000000-0005-0000-0000-000025000000}"/>
    <cellStyle name="40 % – Zvýraznění3 3" xfId="39" xr:uid="{00000000-0005-0000-0000-000026000000}"/>
    <cellStyle name="40 % – Zvýraznění4" xfId="40" xr:uid="{00000000-0005-0000-0000-000027000000}"/>
    <cellStyle name="40 % – Zvýraznění4 2" xfId="41" xr:uid="{00000000-0005-0000-0000-000028000000}"/>
    <cellStyle name="40 % – Zvýraznění4 3" xfId="42" xr:uid="{00000000-0005-0000-0000-000029000000}"/>
    <cellStyle name="40 % – Zvýraznění5" xfId="43" xr:uid="{00000000-0005-0000-0000-00002A000000}"/>
    <cellStyle name="40 % – Zvýraznění5 2" xfId="44" xr:uid="{00000000-0005-0000-0000-00002B000000}"/>
    <cellStyle name="40 % – Zvýraznění5 3" xfId="45" xr:uid="{00000000-0005-0000-0000-00002C000000}"/>
    <cellStyle name="40 % – Zvýraznění6" xfId="46" xr:uid="{00000000-0005-0000-0000-00002D000000}"/>
    <cellStyle name="40 % – Zvýraznění6 2" xfId="47" xr:uid="{00000000-0005-0000-0000-00002E000000}"/>
    <cellStyle name="40 % – Zvýraznění6 3" xfId="48" xr:uid="{00000000-0005-0000-0000-00002F000000}"/>
    <cellStyle name="40 % - zvýraznenie1 2" xfId="49" xr:uid="{00000000-0005-0000-0000-000030000000}"/>
    <cellStyle name="40 % - zvýraznenie2 2" xfId="50" xr:uid="{00000000-0005-0000-0000-000031000000}"/>
    <cellStyle name="40 % - zvýraznenie3 2" xfId="51" xr:uid="{00000000-0005-0000-0000-000032000000}"/>
    <cellStyle name="40 % - zvýraznenie4 2" xfId="52" xr:uid="{00000000-0005-0000-0000-000033000000}"/>
    <cellStyle name="40 % - zvýraznenie5 2" xfId="53" xr:uid="{00000000-0005-0000-0000-000034000000}"/>
    <cellStyle name="40 % - zvýraznenie6 2" xfId="54" xr:uid="{00000000-0005-0000-0000-000035000000}"/>
    <cellStyle name="60 % – Zvýraznění1" xfId="55" xr:uid="{00000000-0005-0000-0000-000036000000}"/>
    <cellStyle name="60 % – Zvýraznění2" xfId="56" xr:uid="{00000000-0005-0000-0000-000037000000}"/>
    <cellStyle name="60 % – Zvýraznění3" xfId="57" xr:uid="{00000000-0005-0000-0000-000038000000}"/>
    <cellStyle name="60 % – Zvýraznění4" xfId="58" xr:uid="{00000000-0005-0000-0000-000039000000}"/>
    <cellStyle name="60 % – Zvýraznění5" xfId="59" xr:uid="{00000000-0005-0000-0000-00003A000000}"/>
    <cellStyle name="60 % – Zvýraznění6" xfId="60" xr:uid="{00000000-0005-0000-0000-00003B000000}"/>
    <cellStyle name="60 % - zvýraznenie1 2" xfId="61" xr:uid="{00000000-0005-0000-0000-00003C000000}"/>
    <cellStyle name="60 % - zvýraznenie2 2" xfId="62" xr:uid="{00000000-0005-0000-0000-00003D000000}"/>
    <cellStyle name="60 % - zvýraznenie3 2" xfId="63" xr:uid="{00000000-0005-0000-0000-00003E000000}"/>
    <cellStyle name="60 % - zvýraznenie4 2" xfId="64" xr:uid="{00000000-0005-0000-0000-00003F000000}"/>
    <cellStyle name="60 % - zvýraznenie5 2" xfId="65" xr:uid="{00000000-0005-0000-0000-000040000000}"/>
    <cellStyle name="60 % - zvýraznenie6 2" xfId="66" xr:uid="{00000000-0005-0000-0000-000041000000}"/>
    <cellStyle name="Celkem" xfId="67" xr:uid="{00000000-0005-0000-0000-000042000000}"/>
    <cellStyle name="Comma 2" xfId="68" xr:uid="{00000000-0005-0000-0000-000043000000}"/>
    <cellStyle name="Comma 2 2" xfId="69" xr:uid="{00000000-0005-0000-0000-000044000000}"/>
    <cellStyle name="Currency 2" xfId="70" xr:uid="{00000000-0005-0000-0000-000045000000}"/>
    <cellStyle name="Currency 2 2" xfId="71" xr:uid="{00000000-0005-0000-0000-000046000000}"/>
    <cellStyle name="Čárka 2" xfId="72" xr:uid="{00000000-0005-0000-0000-000047000000}"/>
    <cellStyle name="Čárka 2 2" xfId="73" xr:uid="{00000000-0005-0000-0000-000048000000}"/>
    <cellStyle name="Čiarka 2" xfId="74" xr:uid="{00000000-0005-0000-0000-000049000000}"/>
    <cellStyle name="Čiarka 2 2" xfId="75" xr:uid="{00000000-0005-0000-0000-00004A000000}"/>
    <cellStyle name="Čiarka 2 2 2" xfId="76" xr:uid="{00000000-0005-0000-0000-00004B000000}"/>
    <cellStyle name="Čiarka 2 2 3" xfId="77" xr:uid="{00000000-0005-0000-0000-00004C000000}"/>
    <cellStyle name="Čiarka 2 3" xfId="78" xr:uid="{00000000-0005-0000-0000-00004D000000}"/>
    <cellStyle name="Čiarka 2 3 2" xfId="79" xr:uid="{00000000-0005-0000-0000-00004E000000}"/>
    <cellStyle name="Čiarka 2 4" xfId="80" xr:uid="{00000000-0005-0000-0000-00004F000000}"/>
    <cellStyle name="Čiarka 2 5" xfId="81" xr:uid="{00000000-0005-0000-0000-000050000000}"/>
    <cellStyle name="Čiarka 2 6" xfId="82" xr:uid="{00000000-0005-0000-0000-000051000000}"/>
    <cellStyle name="Čiarka 2_SO objekty" xfId="83" xr:uid="{00000000-0005-0000-0000-000052000000}"/>
    <cellStyle name="Čiarka 3" xfId="84" xr:uid="{00000000-0005-0000-0000-000053000000}"/>
    <cellStyle name="Čiarka 3 2" xfId="85" xr:uid="{00000000-0005-0000-0000-000054000000}"/>
    <cellStyle name="Čiarka 4" xfId="86" xr:uid="{00000000-0005-0000-0000-000055000000}"/>
    <cellStyle name="Čiarka 5" xfId="87" xr:uid="{00000000-0005-0000-0000-000056000000}"/>
    <cellStyle name="Čiarka 6" xfId="88" xr:uid="{00000000-0005-0000-0000-000057000000}"/>
    <cellStyle name="čiarky 10 5" xfId="89" xr:uid="{00000000-0005-0000-0000-000058000000}"/>
    <cellStyle name="čiarky 4" xfId="90" xr:uid="{00000000-0005-0000-0000-000059000000}"/>
    <cellStyle name="čiarky 4 2" xfId="91" xr:uid="{00000000-0005-0000-0000-00005A000000}"/>
    <cellStyle name="čiarky_670" xfId="92" xr:uid="{00000000-0005-0000-0000-00005B000000}"/>
    <cellStyle name="data" xfId="93" xr:uid="{00000000-0005-0000-0000-00005C000000}"/>
    <cellStyle name="data 2" xfId="94" xr:uid="{00000000-0005-0000-0000-00005D000000}"/>
    <cellStyle name="Dobrá 2" xfId="95" xr:uid="{00000000-0005-0000-0000-00005E000000}"/>
    <cellStyle name="Font_Ariel_Normal" xfId="96" xr:uid="{00000000-0005-0000-0000-00005F000000}"/>
    <cellStyle name="Chybně" xfId="97" xr:uid="{00000000-0005-0000-0000-000060000000}"/>
    <cellStyle name="Kontrolná bunka 2" xfId="98" xr:uid="{00000000-0005-0000-0000-000061000000}"/>
    <cellStyle name="Kontrolní buňka" xfId="99" xr:uid="{00000000-0005-0000-0000-000062000000}"/>
    <cellStyle name="Mena 10" xfId="100" xr:uid="{00000000-0005-0000-0000-000063000000}"/>
    <cellStyle name="Mena 11" xfId="101" xr:uid="{00000000-0005-0000-0000-000064000000}"/>
    <cellStyle name="Mena 12" xfId="102" xr:uid="{00000000-0005-0000-0000-000065000000}"/>
    <cellStyle name="Mena 13" xfId="103" xr:uid="{00000000-0005-0000-0000-000066000000}"/>
    <cellStyle name="Mena 14" xfId="104" xr:uid="{00000000-0005-0000-0000-000067000000}"/>
    <cellStyle name="Mena 15" xfId="105" xr:uid="{00000000-0005-0000-0000-000068000000}"/>
    <cellStyle name="Mena 16" xfId="106" xr:uid="{00000000-0005-0000-0000-000069000000}"/>
    <cellStyle name="Mena 17" xfId="107" xr:uid="{00000000-0005-0000-0000-00006A000000}"/>
    <cellStyle name="Mena 18" xfId="108" xr:uid="{00000000-0005-0000-0000-00006B000000}"/>
    <cellStyle name="Mena 19" xfId="109" xr:uid="{00000000-0005-0000-0000-00006C000000}"/>
    <cellStyle name="Mena 2" xfId="110" xr:uid="{00000000-0005-0000-0000-00006D000000}"/>
    <cellStyle name="Mena 2 2" xfId="111" xr:uid="{00000000-0005-0000-0000-00006E000000}"/>
    <cellStyle name="Mena 2 2 2" xfId="112" xr:uid="{00000000-0005-0000-0000-00006F000000}"/>
    <cellStyle name="Mena 20" xfId="113" xr:uid="{00000000-0005-0000-0000-000070000000}"/>
    <cellStyle name="Mena 21" xfId="114" xr:uid="{00000000-0005-0000-0000-000071000000}"/>
    <cellStyle name="Mena 22" xfId="115" xr:uid="{00000000-0005-0000-0000-000072000000}"/>
    <cellStyle name="Mena 23" xfId="116" xr:uid="{00000000-0005-0000-0000-000073000000}"/>
    <cellStyle name="Mena 24" xfId="117" xr:uid="{00000000-0005-0000-0000-000074000000}"/>
    <cellStyle name="Mena 3" xfId="118" xr:uid="{00000000-0005-0000-0000-000075000000}"/>
    <cellStyle name="Mena 3 2" xfId="119" xr:uid="{00000000-0005-0000-0000-000076000000}"/>
    <cellStyle name="Mena 4" xfId="120" xr:uid="{00000000-0005-0000-0000-000077000000}"/>
    <cellStyle name="Mena 5" xfId="121" xr:uid="{00000000-0005-0000-0000-000078000000}"/>
    <cellStyle name="Mena 6" xfId="122" xr:uid="{00000000-0005-0000-0000-000079000000}"/>
    <cellStyle name="Mena 7" xfId="123" xr:uid="{00000000-0005-0000-0000-00007A000000}"/>
    <cellStyle name="Mena 8" xfId="124" xr:uid="{00000000-0005-0000-0000-00007B000000}"/>
    <cellStyle name="Mena 9" xfId="125" xr:uid="{00000000-0005-0000-0000-00007C000000}"/>
    <cellStyle name="Nadpis 1 2" xfId="126" xr:uid="{00000000-0005-0000-0000-00007D000000}"/>
    <cellStyle name="Nadpis 2 2" xfId="127" xr:uid="{00000000-0005-0000-0000-00007E000000}"/>
    <cellStyle name="Nadpis 3 2" xfId="128" xr:uid="{00000000-0005-0000-0000-00007F000000}"/>
    <cellStyle name="Nadpis 4 2" xfId="129" xr:uid="{00000000-0005-0000-0000-000080000000}"/>
    <cellStyle name="Název" xfId="130" xr:uid="{00000000-0005-0000-0000-000081000000}"/>
    <cellStyle name="Neutrálna 2" xfId="131" xr:uid="{00000000-0005-0000-0000-000082000000}"/>
    <cellStyle name="Neutrální" xfId="132" xr:uid="{00000000-0005-0000-0000-000083000000}"/>
    <cellStyle name="Normal 2" xfId="133" xr:uid="{00000000-0005-0000-0000-000084000000}"/>
    <cellStyle name="Normal 2 2" xfId="134" xr:uid="{00000000-0005-0000-0000-000085000000}"/>
    <cellStyle name="Normálna" xfId="0" builtinId="0"/>
    <cellStyle name="Normálna 10" xfId="135" xr:uid="{00000000-0005-0000-0000-000087000000}"/>
    <cellStyle name="Normálna 10 2" xfId="136" xr:uid="{00000000-0005-0000-0000-000088000000}"/>
    <cellStyle name="Normálna 10 2 2" xfId="137" xr:uid="{00000000-0005-0000-0000-000089000000}"/>
    <cellStyle name="Normálna 10 2 2 2" xfId="138" xr:uid="{00000000-0005-0000-0000-00008A000000}"/>
    <cellStyle name="Normálna 10 2 3" xfId="139" xr:uid="{00000000-0005-0000-0000-00008B000000}"/>
    <cellStyle name="Normálna 10 3" xfId="140" xr:uid="{00000000-0005-0000-0000-00008C000000}"/>
    <cellStyle name="Normálna 10 3 2" xfId="141" xr:uid="{00000000-0005-0000-0000-00008D000000}"/>
    <cellStyle name="Normálna 10 4" xfId="142" xr:uid="{00000000-0005-0000-0000-00008E000000}"/>
    <cellStyle name="Normálna 11" xfId="143" xr:uid="{00000000-0005-0000-0000-00008F000000}"/>
    <cellStyle name="Normálna 11 2" xfId="144" xr:uid="{00000000-0005-0000-0000-000090000000}"/>
    <cellStyle name="Normálna 11 2 2" xfId="145" xr:uid="{00000000-0005-0000-0000-000091000000}"/>
    <cellStyle name="Normálna 11 3" xfId="146" xr:uid="{00000000-0005-0000-0000-000092000000}"/>
    <cellStyle name="Normálna 12" xfId="147" xr:uid="{00000000-0005-0000-0000-000093000000}"/>
    <cellStyle name="Normálna 12 2" xfId="148" xr:uid="{00000000-0005-0000-0000-000094000000}"/>
    <cellStyle name="Normálna 13" xfId="149" xr:uid="{00000000-0005-0000-0000-000095000000}"/>
    <cellStyle name="Normálna 14" xfId="150" xr:uid="{00000000-0005-0000-0000-000096000000}"/>
    <cellStyle name="Normálna 15" xfId="151" xr:uid="{00000000-0005-0000-0000-000097000000}"/>
    <cellStyle name="Normálna 15 2" xfId="152" xr:uid="{00000000-0005-0000-0000-000098000000}"/>
    <cellStyle name="Normálna 2" xfId="153" xr:uid="{00000000-0005-0000-0000-000099000000}"/>
    <cellStyle name="Normálna 2 2" xfId="154" xr:uid="{00000000-0005-0000-0000-00009A000000}"/>
    <cellStyle name="Normálna 2 2 2" xfId="155" xr:uid="{00000000-0005-0000-0000-00009B000000}"/>
    <cellStyle name="Normálna 2 2 3" xfId="156" xr:uid="{00000000-0005-0000-0000-00009C000000}"/>
    <cellStyle name="Normálna 2 2 4" xfId="157" xr:uid="{00000000-0005-0000-0000-00009D000000}"/>
    <cellStyle name="Normálna 2 3" xfId="158" xr:uid="{00000000-0005-0000-0000-00009E000000}"/>
    <cellStyle name="Normálna 2 3 2" xfId="159" xr:uid="{00000000-0005-0000-0000-00009F000000}"/>
    <cellStyle name="Normálna 2 4" xfId="160" xr:uid="{00000000-0005-0000-0000-0000A0000000}"/>
    <cellStyle name="Normálna 2 5" xfId="161" xr:uid="{00000000-0005-0000-0000-0000A1000000}"/>
    <cellStyle name="Normálna 3" xfId="162" xr:uid="{00000000-0005-0000-0000-0000A2000000}"/>
    <cellStyle name="Normálna 3 10" xfId="163" xr:uid="{00000000-0005-0000-0000-0000A3000000}"/>
    <cellStyle name="Normálna 3 11" xfId="164" xr:uid="{00000000-0005-0000-0000-0000A4000000}"/>
    <cellStyle name="Normálna 3 2" xfId="165" xr:uid="{00000000-0005-0000-0000-0000A5000000}"/>
    <cellStyle name="Normálna 3 2 2" xfId="166" xr:uid="{00000000-0005-0000-0000-0000A6000000}"/>
    <cellStyle name="Normálna 3 2 2 2" xfId="167" xr:uid="{00000000-0005-0000-0000-0000A7000000}"/>
    <cellStyle name="Normálna 3 2 2 3" xfId="168" xr:uid="{00000000-0005-0000-0000-0000A8000000}"/>
    <cellStyle name="Normálna 3 2 3" xfId="169" xr:uid="{00000000-0005-0000-0000-0000A9000000}"/>
    <cellStyle name="Normálna 3 2 4" xfId="170" xr:uid="{00000000-0005-0000-0000-0000AA000000}"/>
    <cellStyle name="Normálna 3 2 4 2" xfId="171" xr:uid="{00000000-0005-0000-0000-0000AB000000}"/>
    <cellStyle name="Normálna 3 2 4 2 2" xfId="172" xr:uid="{00000000-0005-0000-0000-0000AC000000}"/>
    <cellStyle name="Normálna 3 2 4 3" xfId="173" xr:uid="{00000000-0005-0000-0000-0000AD000000}"/>
    <cellStyle name="Normálna 3 2_SO objekty" xfId="174" xr:uid="{00000000-0005-0000-0000-0000AE000000}"/>
    <cellStyle name="Normálna 3 3" xfId="175" xr:uid="{00000000-0005-0000-0000-0000AF000000}"/>
    <cellStyle name="Normálna 3 3 2" xfId="176" xr:uid="{00000000-0005-0000-0000-0000B0000000}"/>
    <cellStyle name="Normálna 3 3 3" xfId="177" xr:uid="{00000000-0005-0000-0000-0000B1000000}"/>
    <cellStyle name="Normálna 3 4" xfId="178" xr:uid="{00000000-0005-0000-0000-0000B2000000}"/>
    <cellStyle name="Normálna 3 4 2" xfId="179" xr:uid="{00000000-0005-0000-0000-0000B3000000}"/>
    <cellStyle name="Normálna 3 5" xfId="180" xr:uid="{00000000-0005-0000-0000-0000B4000000}"/>
    <cellStyle name="Normálna 3 5 2" xfId="181" xr:uid="{00000000-0005-0000-0000-0000B5000000}"/>
    <cellStyle name="Normálna 3 5 2 2" xfId="182" xr:uid="{00000000-0005-0000-0000-0000B6000000}"/>
    <cellStyle name="Normálna 3 5 3" xfId="183" xr:uid="{00000000-0005-0000-0000-0000B7000000}"/>
    <cellStyle name="Normálna 3 5 4" xfId="184" xr:uid="{00000000-0005-0000-0000-0000B8000000}"/>
    <cellStyle name="Normálna 3 6" xfId="185" xr:uid="{00000000-0005-0000-0000-0000B9000000}"/>
    <cellStyle name="Normálna 3 7" xfId="186" xr:uid="{00000000-0005-0000-0000-0000BA000000}"/>
    <cellStyle name="Normálna 3 8" xfId="187" xr:uid="{00000000-0005-0000-0000-0000BB000000}"/>
    <cellStyle name="Normálna 3 9" xfId="188" xr:uid="{00000000-0005-0000-0000-0000BC000000}"/>
    <cellStyle name="Normálna 3_001 - Rekapitulácia objektov st" xfId="189" xr:uid="{00000000-0005-0000-0000-0000BD000000}"/>
    <cellStyle name="Normálna 4" xfId="190" xr:uid="{00000000-0005-0000-0000-0000BE000000}"/>
    <cellStyle name="Normálna 4 10" xfId="191" xr:uid="{00000000-0005-0000-0000-0000BF000000}"/>
    <cellStyle name="Normálna 4 10 2" xfId="192" xr:uid="{00000000-0005-0000-0000-0000C0000000}"/>
    <cellStyle name="Normálna 4 11" xfId="193" xr:uid="{00000000-0005-0000-0000-0000C1000000}"/>
    <cellStyle name="Normálna 4 2" xfId="194" xr:uid="{00000000-0005-0000-0000-0000C2000000}"/>
    <cellStyle name="Normálna 4 2 2" xfId="195" xr:uid="{00000000-0005-0000-0000-0000C3000000}"/>
    <cellStyle name="Normálna 4 2 2 2" xfId="196" xr:uid="{00000000-0005-0000-0000-0000C4000000}"/>
    <cellStyle name="Normálna 4 2 2 2 2" xfId="197" xr:uid="{00000000-0005-0000-0000-0000C5000000}"/>
    <cellStyle name="Normálna 4 2 2 2 2 2" xfId="198" xr:uid="{00000000-0005-0000-0000-0000C6000000}"/>
    <cellStyle name="Normálna 4 2 2 2 2 2 2" xfId="199" xr:uid="{00000000-0005-0000-0000-0000C7000000}"/>
    <cellStyle name="Normálna 4 2 2 2 2 3" xfId="200" xr:uid="{00000000-0005-0000-0000-0000C8000000}"/>
    <cellStyle name="Normálna 4 2 2 3" xfId="201" xr:uid="{00000000-0005-0000-0000-0000C9000000}"/>
    <cellStyle name="Normálna 4 2 2 3 2" xfId="202" xr:uid="{00000000-0005-0000-0000-0000CA000000}"/>
    <cellStyle name="Normálna 4 2 2 3 2 2" xfId="203" xr:uid="{00000000-0005-0000-0000-0000CB000000}"/>
    <cellStyle name="Normálna 4 2 2 3 3" xfId="204" xr:uid="{00000000-0005-0000-0000-0000CC000000}"/>
    <cellStyle name="Normálna 4 2 2 4" xfId="205" xr:uid="{00000000-0005-0000-0000-0000CD000000}"/>
    <cellStyle name="Normálna 4 2 2 4 2" xfId="206" xr:uid="{00000000-0005-0000-0000-0000CE000000}"/>
    <cellStyle name="Normálna 4 2 2 4 2 2" xfId="207" xr:uid="{00000000-0005-0000-0000-0000CF000000}"/>
    <cellStyle name="Normálna 4 2 2 4 3" xfId="208" xr:uid="{00000000-0005-0000-0000-0000D0000000}"/>
    <cellStyle name="Normálna 4 2 3" xfId="209" xr:uid="{00000000-0005-0000-0000-0000D1000000}"/>
    <cellStyle name="Normálna 4 2 3 2" xfId="210" xr:uid="{00000000-0005-0000-0000-0000D2000000}"/>
    <cellStyle name="Normálna 4 2 3 2 2" xfId="211" xr:uid="{00000000-0005-0000-0000-0000D3000000}"/>
    <cellStyle name="Normálna 4 2 3 2 2 2" xfId="212" xr:uid="{00000000-0005-0000-0000-0000D4000000}"/>
    <cellStyle name="Normálna 4 2 3 2 3" xfId="213" xr:uid="{00000000-0005-0000-0000-0000D5000000}"/>
    <cellStyle name="Normálna 4 2 3 3" xfId="214" xr:uid="{00000000-0005-0000-0000-0000D6000000}"/>
    <cellStyle name="Normálna 4 2 3 3 2" xfId="215" xr:uid="{00000000-0005-0000-0000-0000D7000000}"/>
    <cellStyle name="Normálna 4 2 3 3 2 2" xfId="216" xr:uid="{00000000-0005-0000-0000-0000D8000000}"/>
    <cellStyle name="Normálna 4 2 3 3 3" xfId="217" xr:uid="{00000000-0005-0000-0000-0000D9000000}"/>
    <cellStyle name="Normálna 4 2 3 4" xfId="218" xr:uid="{00000000-0005-0000-0000-0000DA000000}"/>
    <cellStyle name="Normálna 4 2 3 4 2" xfId="219" xr:uid="{00000000-0005-0000-0000-0000DB000000}"/>
    <cellStyle name="Normálna 4 2 3 5" xfId="220" xr:uid="{00000000-0005-0000-0000-0000DC000000}"/>
    <cellStyle name="Normálna 4 2 4" xfId="221" xr:uid="{00000000-0005-0000-0000-0000DD000000}"/>
    <cellStyle name="Normálna 4 2 4 2" xfId="222" xr:uid="{00000000-0005-0000-0000-0000DE000000}"/>
    <cellStyle name="Normálna 4 2 4 2 2" xfId="223" xr:uid="{00000000-0005-0000-0000-0000DF000000}"/>
    <cellStyle name="Normálna 4 2 4 3" xfId="224" xr:uid="{00000000-0005-0000-0000-0000E0000000}"/>
    <cellStyle name="Normálna 4 2 5" xfId="225" xr:uid="{00000000-0005-0000-0000-0000E1000000}"/>
    <cellStyle name="Normálna 4 2 5 2" xfId="226" xr:uid="{00000000-0005-0000-0000-0000E2000000}"/>
    <cellStyle name="Normálna 4 2 5 2 2" xfId="227" xr:uid="{00000000-0005-0000-0000-0000E3000000}"/>
    <cellStyle name="Normálna 4 2 5 3" xfId="228" xr:uid="{00000000-0005-0000-0000-0000E4000000}"/>
    <cellStyle name="Normálna 4 2 6" xfId="229" xr:uid="{00000000-0005-0000-0000-0000E5000000}"/>
    <cellStyle name="Normálna 4 2 6 2" xfId="230" xr:uid="{00000000-0005-0000-0000-0000E6000000}"/>
    <cellStyle name="Normálna 4 2 6 2 2" xfId="231" xr:uid="{00000000-0005-0000-0000-0000E7000000}"/>
    <cellStyle name="Normálna 4 2 6 3" xfId="232" xr:uid="{00000000-0005-0000-0000-0000E8000000}"/>
    <cellStyle name="Normálna 4 2 7" xfId="233" xr:uid="{00000000-0005-0000-0000-0000E9000000}"/>
    <cellStyle name="Normálna 4 2 7 2" xfId="234" xr:uid="{00000000-0005-0000-0000-0000EA000000}"/>
    <cellStyle name="Normálna 4 2 8" xfId="235" xr:uid="{00000000-0005-0000-0000-0000EB000000}"/>
    <cellStyle name="Normálna 4 3" xfId="236" xr:uid="{00000000-0005-0000-0000-0000EC000000}"/>
    <cellStyle name="Normálna 4 3 2" xfId="237" xr:uid="{00000000-0005-0000-0000-0000ED000000}"/>
    <cellStyle name="Normálna 4 3 2 2" xfId="238" xr:uid="{00000000-0005-0000-0000-0000EE000000}"/>
    <cellStyle name="Normálna 4 3 3" xfId="239" xr:uid="{00000000-0005-0000-0000-0000EF000000}"/>
    <cellStyle name="Normálna 4 4" xfId="240" xr:uid="{00000000-0005-0000-0000-0000F0000000}"/>
    <cellStyle name="Normálna 4 5" xfId="241" xr:uid="{00000000-0005-0000-0000-0000F1000000}"/>
    <cellStyle name="Normálna 4 5 2" xfId="242" xr:uid="{00000000-0005-0000-0000-0000F2000000}"/>
    <cellStyle name="Normálna 4 5 2 2" xfId="243" xr:uid="{00000000-0005-0000-0000-0000F3000000}"/>
    <cellStyle name="Normálna 4 5 3" xfId="244" xr:uid="{00000000-0005-0000-0000-0000F4000000}"/>
    <cellStyle name="Normálna 4 6" xfId="245" xr:uid="{00000000-0005-0000-0000-0000F5000000}"/>
    <cellStyle name="Normálna 4 7" xfId="246" xr:uid="{00000000-0005-0000-0000-0000F6000000}"/>
    <cellStyle name="Normálna 4 7 2" xfId="247" xr:uid="{00000000-0005-0000-0000-0000F7000000}"/>
    <cellStyle name="Normálna 4 7 2 2" xfId="248" xr:uid="{00000000-0005-0000-0000-0000F8000000}"/>
    <cellStyle name="Normálna 4 7 3" xfId="249" xr:uid="{00000000-0005-0000-0000-0000F9000000}"/>
    <cellStyle name="Normálna 4 8" xfId="250" xr:uid="{00000000-0005-0000-0000-0000FA000000}"/>
    <cellStyle name="Normálna 4 8 2" xfId="251" xr:uid="{00000000-0005-0000-0000-0000FB000000}"/>
    <cellStyle name="Normálna 4 8 2 2" xfId="252" xr:uid="{00000000-0005-0000-0000-0000FC000000}"/>
    <cellStyle name="Normálna 4 8 3" xfId="253" xr:uid="{00000000-0005-0000-0000-0000FD000000}"/>
    <cellStyle name="Normálna 4 9" xfId="254" xr:uid="{00000000-0005-0000-0000-0000FE000000}"/>
    <cellStyle name="Normálna 4 9 2" xfId="255" xr:uid="{00000000-0005-0000-0000-0000FF000000}"/>
    <cellStyle name="Normálna 4 9 2 2" xfId="256" xr:uid="{00000000-0005-0000-0000-000000010000}"/>
    <cellStyle name="Normálna 4 9 3" xfId="257" xr:uid="{00000000-0005-0000-0000-000001010000}"/>
    <cellStyle name="Normálna 5" xfId="258" xr:uid="{00000000-0005-0000-0000-000002010000}"/>
    <cellStyle name="Normálna 5 2" xfId="259" xr:uid="{00000000-0005-0000-0000-000003010000}"/>
    <cellStyle name="Normálna 5 2 2" xfId="260" xr:uid="{00000000-0005-0000-0000-000004010000}"/>
    <cellStyle name="Normálna 5 2 2 2" xfId="261" xr:uid="{00000000-0005-0000-0000-000005010000}"/>
    <cellStyle name="Normálna 5 2 2 2 2" xfId="262" xr:uid="{00000000-0005-0000-0000-000006010000}"/>
    <cellStyle name="Normálna 5 2 2 2 2 2" xfId="263" xr:uid="{00000000-0005-0000-0000-000007010000}"/>
    <cellStyle name="Normálna 5 2 2 2 3" xfId="264" xr:uid="{00000000-0005-0000-0000-000008010000}"/>
    <cellStyle name="Normálna 5 2 2 3" xfId="265" xr:uid="{00000000-0005-0000-0000-000009010000}"/>
    <cellStyle name="Normálna 5 2 2 3 2" xfId="266" xr:uid="{00000000-0005-0000-0000-00000A010000}"/>
    <cellStyle name="Normálna 5 2 2 3 2 2" xfId="267" xr:uid="{00000000-0005-0000-0000-00000B010000}"/>
    <cellStyle name="Normálna 5 2 2 3 3" xfId="268" xr:uid="{00000000-0005-0000-0000-00000C010000}"/>
    <cellStyle name="Normálna 5 2 2 4" xfId="269" xr:uid="{00000000-0005-0000-0000-00000D010000}"/>
    <cellStyle name="Normálna 5 2 2 4 2" xfId="270" xr:uid="{00000000-0005-0000-0000-00000E010000}"/>
    <cellStyle name="Normálna 5 2 2 4 2 2" xfId="271" xr:uid="{00000000-0005-0000-0000-00000F010000}"/>
    <cellStyle name="Normálna 5 2 2 4 3" xfId="272" xr:uid="{00000000-0005-0000-0000-000010010000}"/>
    <cellStyle name="Normálna 5 2 3" xfId="273" xr:uid="{00000000-0005-0000-0000-000011010000}"/>
    <cellStyle name="Normálna 5 2 3 2" xfId="274" xr:uid="{00000000-0005-0000-0000-000012010000}"/>
    <cellStyle name="Normálna 5 2 4" xfId="275" xr:uid="{00000000-0005-0000-0000-000013010000}"/>
    <cellStyle name="Normálna 5 2 5" xfId="276" xr:uid="{00000000-0005-0000-0000-000014010000}"/>
    <cellStyle name="Normálna 5 3" xfId="277" xr:uid="{00000000-0005-0000-0000-000015010000}"/>
    <cellStyle name="Normálna 5 3 2" xfId="278" xr:uid="{00000000-0005-0000-0000-000016010000}"/>
    <cellStyle name="Normálna 5 3 2 2" xfId="279" xr:uid="{00000000-0005-0000-0000-000017010000}"/>
    <cellStyle name="Normálna 5 3 3" xfId="280" xr:uid="{00000000-0005-0000-0000-000018010000}"/>
    <cellStyle name="Normálna 5 4" xfId="281" xr:uid="{00000000-0005-0000-0000-000019010000}"/>
    <cellStyle name="Normálna 5 4 2" xfId="282" xr:uid="{00000000-0005-0000-0000-00001A010000}"/>
    <cellStyle name="Normálna 5 4 2 2" xfId="283" xr:uid="{00000000-0005-0000-0000-00001B010000}"/>
    <cellStyle name="Normálna 5 4 3" xfId="284" xr:uid="{00000000-0005-0000-0000-00001C010000}"/>
    <cellStyle name="Normálna 5 5" xfId="285" xr:uid="{00000000-0005-0000-0000-00001D010000}"/>
    <cellStyle name="Normálna 5 6" xfId="286" xr:uid="{00000000-0005-0000-0000-00001E010000}"/>
    <cellStyle name="Normálna 5 6 2" xfId="287" xr:uid="{00000000-0005-0000-0000-00001F010000}"/>
    <cellStyle name="Normálna 5 6 2 2" xfId="288" xr:uid="{00000000-0005-0000-0000-000020010000}"/>
    <cellStyle name="Normálna 5 6 3" xfId="289" xr:uid="{00000000-0005-0000-0000-000021010000}"/>
    <cellStyle name="Normálna 5 7" xfId="290" xr:uid="{00000000-0005-0000-0000-000022010000}"/>
    <cellStyle name="Normálna 6" xfId="291" xr:uid="{00000000-0005-0000-0000-000023010000}"/>
    <cellStyle name="Normálna 6 10" xfId="292" xr:uid="{00000000-0005-0000-0000-000024010000}"/>
    <cellStyle name="Normálna 6 2" xfId="293" xr:uid="{00000000-0005-0000-0000-000025010000}"/>
    <cellStyle name="Normálna 6 2 2" xfId="294" xr:uid="{00000000-0005-0000-0000-000026010000}"/>
    <cellStyle name="Normálna 6 2 2 2" xfId="295" xr:uid="{00000000-0005-0000-0000-000027010000}"/>
    <cellStyle name="Normálna 6 2 3" xfId="296" xr:uid="{00000000-0005-0000-0000-000028010000}"/>
    <cellStyle name="Normálna 6 2 4" xfId="297" xr:uid="{00000000-0005-0000-0000-000029010000}"/>
    <cellStyle name="Normálna 6 3" xfId="298" xr:uid="{00000000-0005-0000-0000-00002A010000}"/>
    <cellStyle name="Normálna 6 3 2" xfId="299" xr:uid="{00000000-0005-0000-0000-00002B010000}"/>
    <cellStyle name="Normálna 6 3 2 2" xfId="300" xr:uid="{00000000-0005-0000-0000-00002C010000}"/>
    <cellStyle name="Normálna 6 3 3" xfId="301" xr:uid="{00000000-0005-0000-0000-00002D010000}"/>
    <cellStyle name="Normálna 6 4" xfId="302" xr:uid="{00000000-0005-0000-0000-00002E010000}"/>
    <cellStyle name="Normálna 6 4 2" xfId="303" xr:uid="{00000000-0005-0000-0000-00002F010000}"/>
    <cellStyle name="Normálna 6 4 2 2" xfId="304" xr:uid="{00000000-0005-0000-0000-000030010000}"/>
    <cellStyle name="Normálna 6 4 3" xfId="305" xr:uid="{00000000-0005-0000-0000-000031010000}"/>
    <cellStyle name="Normálna 6 5" xfId="306" xr:uid="{00000000-0005-0000-0000-000032010000}"/>
    <cellStyle name="Normálna 6 6" xfId="307" xr:uid="{00000000-0005-0000-0000-000033010000}"/>
    <cellStyle name="Normálna 6 6 2" xfId="308" xr:uid="{00000000-0005-0000-0000-000034010000}"/>
    <cellStyle name="Normálna 6 6 2 2" xfId="309" xr:uid="{00000000-0005-0000-0000-000035010000}"/>
    <cellStyle name="Normálna 6 6 3" xfId="310" xr:uid="{00000000-0005-0000-0000-000036010000}"/>
    <cellStyle name="Normálna 6 7" xfId="311" xr:uid="{00000000-0005-0000-0000-000037010000}"/>
    <cellStyle name="Normálna 6 7 2" xfId="312" xr:uid="{00000000-0005-0000-0000-000038010000}"/>
    <cellStyle name="Normálna 6 7 2 2" xfId="313" xr:uid="{00000000-0005-0000-0000-000039010000}"/>
    <cellStyle name="Normálna 6 7 3" xfId="314" xr:uid="{00000000-0005-0000-0000-00003A010000}"/>
    <cellStyle name="Normálna 6 8" xfId="315" xr:uid="{00000000-0005-0000-0000-00003B010000}"/>
    <cellStyle name="Normálna 6 8 2" xfId="316" xr:uid="{00000000-0005-0000-0000-00003C010000}"/>
    <cellStyle name="Normálna 6 9" xfId="317" xr:uid="{00000000-0005-0000-0000-00003D010000}"/>
    <cellStyle name="Normálna 7" xfId="318" xr:uid="{00000000-0005-0000-0000-00003E010000}"/>
    <cellStyle name="Normálna 7 2" xfId="319" xr:uid="{00000000-0005-0000-0000-00003F010000}"/>
    <cellStyle name="Normálna 7 2 2" xfId="320" xr:uid="{00000000-0005-0000-0000-000040010000}"/>
    <cellStyle name="Normálna 7 2 3" xfId="321" xr:uid="{00000000-0005-0000-0000-000041010000}"/>
    <cellStyle name="Normálna 7 2 3 2" xfId="322" xr:uid="{00000000-0005-0000-0000-000042010000}"/>
    <cellStyle name="Normálna 7 2 4" xfId="323" xr:uid="{00000000-0005-0000-0000-000043010000}"/>
    <cellStyle name="Normálna 7 2 5" xfId="324" xr:uid="{00000000-0005-0000-0000-000044010000}"/>
    <cellStyle name="Normálna 7 3" xfId="325" xr:uid="{00000000-0005-0000-0000-000045010000}"/>
    <cellStyle name="Normálna 7 3 2" xfId="326" xr:uid="{00000000-0005-0000-0000-000046010000}"/>
    <cellStyle name="Normálna 7 3 2 2" xfId="327" xr:uid="{00000000-0005-0000-0000-000047010000}"/>
    <cellStyle name="Normálna 7 3 3" xfId="328" xr:uid="{00000000-0005-0000-0000-000048010000}"/>
    <cellStyle name="Normálna 7 4" xfId="329" xr:uid="{00000000-0005-0000-0000-000049010000}"/>
    <cellStyle name="Normálna 7 5" xfId="330" xr:uid="{00000000-0005-0000-0000-00004A010000}"/>
    <cellStyle name="Normálna 7 5 2" xfId="331" xr:uid="{00000000-0005-0000-0000-00004B010000}"/>
    <cellStyle name="Normálna 7 5 2 2" xfId="332" xr:uid="{00000000-0005-0000-0000-00004C010000}"/>
    <cellStyle name="Normálna 7 5 3" xfId="333" xr:uid="{00000000-0005-0000-0000-00004D010000}"/>
    <cellStyle name="Normálna 7 6" xfId="334" xr:uid="{00000000-0005-0000-0000-00004E010000}"/>
    <cellStyle name="Normálna 7 6 2" xfId="335" xr:uid="{00000000-0005-0000-0000-00004F010000}"/>
    <cellStyle name="Normálna 7 7" xfId="336" xr:uid="{00000000-0005-0000-0000-000050010000}"/>
    <cellStyle name="Normálna 7 8" xfId="337" xr:uid="{00000000-0005-0000-0000-000051010000}"/>
    <cellStyle name="Normálna 8" xfId="338" xr:uid="{00000000-0005-0000-0000-000052010000}"/>
    <cellStyle name="Normálna 8 2" xfId="339" xr:uid="{00000000-0005-0000-0000-000053010000}"/>
    <cellStyle name="Normálna 8 2 2" xfId="340" xr:uid="{00000000-0005-0000-0000-000054010000}"/>
    <cellStyle name="Normálna 8 2 2 2" xfId="341" xr:uid="{00000000-0005-0000-0000-000055010000}"/>
    <cellStyle name="Normálna 8 2 2 2 2" xfId="342" xr:uid="{00000000-0005-0000-0000-000056010000}"/>
    <cellStyle name="Normálna 8 2 2 3" xfId="343" xr:uid="{00000000-0005-0000-0000-000057010000}"/>
    <cellStyle name="Normálna 8 2 3" xfId="344" xr:uid="{00000000-0005-0000-0000-000058010000}"/>
    <cellStyle name="Normálna 8 2 3 2" xfId="345" xr:uid="{00000000-0005-0000-0000-000059010000}"/>
    <cellStyle name="Normálna 8 2 3 2 2" xfId="346" xr:uid="{00000000-0005-0000-0000-00005A010000}"/>
    <cellStyle name="Normálna 8 2 3 3" xfId="347" xr:uid="{00000000-0005-0000-0000-00005B010000}"/>
    <cellStyle name="Normálna 8 2 4" xfId="348" xr:uid="{00000000-0005-0000-0000-00005C010000}"/>
    <cellStyle name="Normálna 8 2 4 2" xfId="349" xr:uid="{00000000-0005-0000-0000-00005D010000}"/>
    <cellStyle name="Normálna 8 2 5" xfId="350" xr:uid="{00000000-0005-0000-0000-00005E010000}"/>
    <cellStyle name="Normálna 8 3" xfId="351" xr:uid="{00000000-0005-0000-0000-00005F010000}"/>
    <cellStyle name="Normálna 8 3 2" xfId="352" xr:uid="{00000000-0005-0000-0000-000060010000}"/>
    <cellStyle name="Normálna 8 3 2 2" xfId="353" xr:uid="{00000000-0005-0000-0000-000061010000}"/>
    <cellStyle name="Normálna 8 3 3" xfId="354" xr:uid="{00000000-0005-0000-0000-000062010000}"/>
    <cellStyle name="Normálna 8 4" xfId="355" xr:uid="{00000000-0005-0000-0000-000063010000}"/>
    <cellStyle name="Normálna 8 4 2" xfId="356" xr:uid="{00000000-0005-0000-0000-000064010000}"/>
    <cellStyle name="Normálna 8 4 2 2" xfId="357" xr:uid="{00000000-0005-0000-0000-000065010000}"/>
    <cellStyle name="Normálna 8 4 3" xfId="358" xr:uid="{00000000-0005-0000-0000-000066010000}"/>
    <cellStyle name="Normálna 8 5" xfId="359" xr:uid="{00000000-0005-0000-0000-000067010000}"/>
    <cellStyle name="Normálna 8 5 2" xfId="360" xr:uid="{00000000-0005-0000-0000-000068010000}"/>
    <cellStyle name="Normálna 8 6" xfId="361" xr:uid="{00000000-0005-0000-0000-000069010000}"/>
    <cellStyle name="Normálna 9" xfId="362" xr:uid="{00000000-0005-0000-0000-00006A010000}"/>
    <cellStyle name="Normálna 9 2" xfId="363" xr:uid="{00000000-0005-0000-0000-00006B010000}"/>
    <cellStyle name="Normálna 9 3" xfId="364" xr:uid="{00000000-0005-0000-0000-00006C010000}"/>
    <cellStyle name="Normálna 9 3 2" xfId="365" xr:uid="{00000000-0005-0000-0000-00006D010000}"/>
    <cellStyle name="Normálna 9 3 2 2" xfId="366" xr:uid="{00000000-0005-0000-0000-00006E010000}"/>
    <cellStyle name="Normálna 9 3 3" xfId="367" xr:uid="{00000000-0005-0000-0000-00006F010000}"/>
    <cellStyle name="Normálna 9 4" xfId="368" xr:uid="{00000000-0005-0000-0000-000070010000}"/>
    <cellStyle name="Normálna 9 4 2" xfId="369" xr:uid="{00000000-0005-0000-0000-000071010000}"/>
    <cellStyle name="Normálna 9 4 2 2" xfId="370" xr:uid="{00000000-0005-0000-0000-000072010000}"/>
    <cellStyle name="Normálna 9 4 3" xfId="371" xr:uid="{00000000-0005-0000-0000-000073010000}"/>
    <cellStyle name="Normálna 9 5" xfId="372" xr:uid="{00000000-0005-0000-0000-000074010000}"/>
    <cellStyle name="Normálna 9 5 2" xfId="373" xr:uid="{00000000-0005-0000-0000-000075010000}"/>
    <cellStyle name="Normálna 9 6" xfId="374" xr:uid="{00000000-0005-0000-0000-000076010000}"/>
    <cellStyle name="normálne 10" xfId="375" xr:uid="{00000000-0005-0000-0000-000077010000}"/>
    <cellStyle name="normálne 10 2" xfId="376" xr:uid="{00000000-0005-0000-0000-000078010000}"/>
    <cellStyle name="normálne 10 2 2" xfId="377" xr:uid="{00000000-0005-0000-0000-000079010000}"/>
    <cellStyle name="normálne 10 2 6" xfId="378" xr:uid="{00000000-0005-0000-0000-00007A010000}"/>
    <cellStyle name="normálne 10 3" xfId="379" xr:uid="{00000000-0005-0000-0000-00007B010000}"/>
    <cellStyle name="normálne 10 6" xfId="380" xr:uid="{00000000-0005-0000-0000-00007C010000}"/>
    <cellStyle name="normálne 100" xfId="381" xr:uid="{00000000-0005-0000-0000-00007D010000}"/>
    <cellStyle name="normálne 101" xfId="382" xr:uid="{00000000-0005-0000-0000-00007E010000}"/>
    <cellStyle name="normálne 101 2" xfId="383" xr:uid="{00000000-0005-0000-0000-00007F010000}"/>
    <cellStyle name="normálne 102" xfId="384" xr:uid="{00000000-0005-0000-0000-000080010000}"/>
    <cellStyle name="normálne 103" xfId="385" xr:uid="{00000000-0005-0000-0000-000081010000}"/>
    <cellStyle name="normálne 104" xfId="386" xr:uid="{00000000-0005-0000-0000-000082010000}"/>
    <cellStyle name="normálne 105" xfId="387" xr:uid="{00000000-0005-0000-0000-000083010000}"/>
    <cellStyle name="normálne 106" xfId="388" xr:uid="{00000000-0005-0000-0000-000084010000}"/>
    <cellStyle name="normálne 107" xfId="389" xr:uid="{00000000-0005-0000-0000-000085010000}"/>
    <cellStyle name="normálne 108" xfId="390" xr:uid="{00000000-0005-0000-0000-000086010000}"/>
    <cellStyle name="normálne 109" xfId="391" xr:uid="{00000000-0005-0000-0000-000087010000}"/>
    <cellStyle name="normálne 11" xfId="392" xr:uid="{00000000-0005-0000-0000-000088010000}"/>
    <cellStyle name="normálne 111" xfId="393" xr:uid="{00000000-0005-0000-0000-000089010000}"/>
    <cellStyle name="normálne 112" xfId="394" xr:uid="{00000000-0005-0000-0000-00008A010000}"/>
    <cellStyle name="normálne 113" xfId="395" xr:uid="{00000000-0005-0000-0000-00008B010000}"/>
    <cellStyle name="normálne 119" xfId="396" xr:uid="{00000000-0005-0000-0000-00008C010000}"/>
    <cellStyle name="normálne 12" xfId="397" xr:uid="{00000000-0005-0000-0000-00008D010000}"/>
    <cellStyle name="normálne 120" xfId="398" xr:uid="{00000000-0005-0000-0000-00008E010000}"/>
    <cellStyle name="normálne 121" xfId="399" xr:uid="{00000000-0005-0000-0000-00008F010000}"/>
    <cellStyle name="normálne 122" xfId="400" xr:uid="{00000000-0005-0000-0000-000090010000}"/>
    <cellStyle name="normálne 128" xfId="401" xr:uid="{00000000-0005-0000-0000-000091010000}"/>
    <cellStyle name="normálne 129" xfId="402" xr:uid="{00000000-0005-0000-0000-000092010000}"/>
    <cellStyle name="normálne 13" xfId="403" xr:uid="{00000000-0005-0000-0000-000093010000}"/>
    <cellStyle name="normálne 13 2" xfId="404" xr:uid="{00000000-0005-0000-0000-000094010000}"/>
    <cellStyle name="normálne 135" xfId="405" xr:uid="{00000000-0005-0000-0000-000095010000}"/>
    <cellStyle name="normálne 136" xfId="406" xr:uid="{00000000-0005-0000-0000-000096010000}"/>
    <cellStyle name="normálne 137" xfId="407" xr:uid="{00000000-0005-0000-0000-000097010000}"/>
    <cellStyle name="normálne 139" xfId="408" xr:uid="{00000000-0005-0000-0000-000098010000}"/>
    <cellStyle name="normálne 14" xfId="409" xr:uid="{00000000-0005-0000-0000-000099010000}"/>
    <cellStyle name="normálne 14 2" xfId="410" xr:uid="{00000000-0005-0000-0000-00009A010000}"/>
    <cellStyle name="normálne 14 2 2" xfId="411" xr:uid="{00000000-0005-0000-0000-00009B010000}"/>
    <cellStyle name="normálne 140" xfId="412" xr:uid="{00000000-0005-0000-0000-00009C010000}"/>
    <cellStyle name="normálne 141" xfId="413" xr:uid="{00000000-0005-0000-0000-00009D010000}"/>
    <cellStyle name="normálne 143" xfId="414" xr:uid="{00000000-0005-0000-0000-00009E010000}"/>
    <cellStyle name="normálne 144" xfId="415" xr:uid="{00000000-0005-0000-0000-00009F010000}"/>
    <cellStyle name="normálne 15" xfId="416" xr:uid="{00000000-0005-0000-0000-0000A0010000}"/>
    <cellStyle name="normálne 15 2" xfId="417" xr:uid="{00000000-0005-0000-0000-0000A1010000}"/>
    <cellStyle name="normálne 15 3" xfId="418" xr:uid="{00000000-0005-0000-0000-0000A2010000}"/>
    <cellStyle name="normálne 16" xfId="419" xr:uid="{00000000-0005-0000-0000-0000A3010000}"/>
    <cellStyle name="normálne 17" xfId="420" xr:uid="{00000000-0005-0000-0000-0000A4010000}"/>
    <cellStyle name="normálne 18" xfId="421" xr:uid="{00000000-0005-0000-0000-0000A5010000}"/>
    <cellStyle name="normálne 19" xfId="422" xr:uid="{00000000-0005-0000-0000-0000A6010000}"/>
    <cellStyle name="normálne 2" xfId="423" xr:uid="{00000000-0005-0000-0000-0000A7010000}"/>
    <cellStyle name="normálne 2 10" xfId="424" xr:uid="{00000000-0005-0000-0000-0000A8010000}"/>
    <cellStyle name="normálne 2 11" xfId="425" xr:uid="{00000000-0005-0000-0000-0000A9010000}"/>
    <cellStyle name="normálne 2 13" xfId="426" xr:uid="{00000000-0005-0000-0000-0000AA010000}"/>
    <cellStyle name="normálne 2 18" xfId="427" xr:uid="{00000000-0005-0000-0000-0000AB010000}"/>
    <cellStyle name="normálne 2 2" xfId="428" xr:uid="{00000000-0005-0000-0000-0000AC010000}"/>
    <cellStyle name="normálne 2 2 2" xfId="429" xr:uid="{00000000-0005-0000-0000-0000AD010000}"/>
    <cellStyle name="normálne 2 2 2 2" xfId="430" xr:uid="{00000000-0005-0000-0000-0000AE010000}"/>
    <cellStyle name="normálne 2 2 2 2 2" xfId="431" xr:uid="{00000000-0005-0000-0000-0000AF010000}"/>
    <cellStyle name="normálne 2 2 2 3" xfId="432" xr:uid="{00000000-0005-0000-0000-0000B0010000}"/>
    <cellStyle name="normálne 2 2 3" xfId="433" xr:uid="{00000000-0005-0000-0000-0000B1010000}"/>
    <cellStyle name="normálne 2 2 3 2" xfId="434" xr:uid="{00000000-0005-0000-0000-0000B2010000}"/>
    <cellStyle name="normálne 2 2 3 3" xfId="435" xr:uid="{00000000-0005-0000-0000-0000B3010000}"/>
    <cellStyle name="normálne 2 2 4" xfId="436" xr:uid="{00000000-0005-0000-0000-0000B4010000}"/>
    <cellStyle name="normálne 2 2 5" xfId="437" xr:uid="{00000000-0005-0000-0000-0000B5010000}"/>
    <cellStyle name="normálne 2 3" xfId="438" xr:uid="{00000000-0005-0000-0000-0000B6010000}"/>
    <cellStyle name="normálne 2 4" xfId="439" xr:uid="{00000000-0005-0000-0000-0000B7010000}"/>
    <cellStyle name="normálne 2 5" xfId="440" xr:uid="{00000000-0005-0000-0000-0000B8010000}"/>
    <cellStyle name="normálne 2_001 - Rekapitulácia objektov st" xfId="441" xr:uid="{00000000-0005-0000-0000-0000B9010000}"/>
    <cellStyle name="normálne 20" xfId="442" xr:uid="{00000000-0005-0000-0000-0000BA010000}"/>
    <cellStyle name="normálne 21" xfId="443" xr:uid="{00000000-0005-0000-0000-0000BB010000}"/>
    <cellStyle name="normálne 22" xfId="444" xr:uid="{00000000-0005-0000-0000-0000BC010000}"/>
    <cellStyle name="normálne 23" xfId="445" xr:uid="{00000000-0005-0000-0000-0000BD010000}"/>
    <cellStyle name="normálne 24" xfId="446" xr:uid="{00000000-0005-0000-0000-0000BE010000}"/>
    <cellStyle name="normálne 25" xfId="447" xr:uid="{00000000-0005-0000-0000-0000BF010000}"/>
    <cellStyle name="normálne 26" xfId="448" xr:uid="{00000000-0005-0000-0000-0000C0010000}"/>
    <cellStyle name="normálne 27" xfId="449" xr:uid="{00000000-0005-0000-0000-0000C1010000}"/>
    <cellStyle name="normálne 27 6" xfId="450" xr:uid="{00000000-0005-0000-0000-0000C2010000}"/>
    <cellStyle name="normálne 28" xfId="451" xr:uid="{00000000-0005-0000-0000-0000C3010000}"/>
    <cellStyle name="normálne 29" xfId="452" xr:uid="{00000000-0005-0000-0000-0000C4010000}"/>
    <cellStyle name="normálne 3" xfId="453" xr:uid="{00000000-0005-0000-0000-0000C5010000}"/>
    <cellStyle name="normálne 3 10" xfId="454" xr:uid="{00000000-0005-0000-0000-0000C6010000}"/>
    <cellStyle name="normálne 3 13" xfId="455" xr:uid="{00000000-0005-0000-0000-0000C7010000}"/>
    <cellStyle name="normálne 3 2" xfId="456" xr:uid="{00000000-0005-0000-0000-0000C8010000}"/>
    <cellStyle name="normálne 3 2 2" xfId="457" xr:uid="{00000000-0005-0000-0000-0000C9010000}"/>
    <cellStyle name="normálne 3 21" xfId="458" xr:uid="{00000000-0005-0000-0000-0000CA010000}"/>
    <cellStyle name="normálne 3 3" xfId="459" xr:uid="{00000000-0005-0000-0000-0000CB010000}"/>
    <cellStyle name="normálne 3 4" xfId="460" xr:uid="{00000000-0005-0000-0000-0000CC010000}"/>
    <cellStyle name="normálne 30" xfId="461" xr:uid="{00000000-0005-0000-0000-0000CD010000}"/>
    <cellStyle name="normálne 31" xfId="462" xr:uid="{00000000-0005-0000-0000-0000CE010000}"/>
    <cellStyle name="normálne 31 2" xfId="463" xr:uid="{00000000-0005-0000-0000-0000CF010000}"/>
    <cellStyle name="normálne 31 2 2" xfId="464" xr:uid="{00000000-0005-0000-0000-0000D0010000}"/>
    <cellStyle name="normálne 31 6" xfId="465" xr:uid="{00000000-0005-0000-0000-0000D1010000}"/>
    <cellStyle name="normálne 32" xfId="466" xr:uid="{00000000-0005-0000-0000-0000D2010000}"/>
    <cellStyle name="normálne 33" xfId="467" xr:uid="{00000000-0005-0000-0000-0000D3010000}"/>
    <cellStyle name="normálne 34" xfId="468" xr:uid="{00000000-0005-0000-0000-0000D4010000}"/>
    <cellStyle name="normálne 34 21" xfId="469" xr:uid="{00000000-0005-0000-0000-0000D5010000}"/>
    <cellStyle name="normálne 35" xfId="470" xr:uid="{00000000-0005-0000-0000-0000D6010000}"/>
    <cellStyle name="normálne 36" xfId="471" xr:uid="{00000000-0005-0000-0000-0000D7010000}"/>
    <cellStyle name="normálne 37" xfId="472" xr:uid="{00000000-0005-0000-0000-0000D8010000}"/>
    <cellStyle name="normálne 4" xfId="473" xr:uid="{00000000-0005-0000-0000-0000D9010000}"/>
    <cellStyle name="normálne 4 2" xfId="474" xr:uid="{00000000-0005-0000-0000-0000DA010000}"/>
    <cellStyle name="normálne 4 2 2" xfId="475" xr:uid="{00000000-0005-0000-0000-0000DB010000}"/>
    <cellStyle name="normálne 4 3" xfId="476" xr:uid="{00000000-0005-0000-0000-0000DC010000}"/>
    <cellStyle name="normálne 4 4" xfId="477" xr:uid="{00000000-0005-0000-0000-0000DD010000}"/>
    <cellStyle name="normálne 40" xfId="478" xr:uid="{00000000-0005-0000-0000-0000DE010000}"/>
    <cellStyle name="normálne 41" xfId="479" xr:uid="{00000000-0005-0000-0000-0000DF010000}"/>
    <cellStyle name="normálne 42" xfId="480" xr:uid="{00000000-0005-0000-0000-0000E0010000}"/>
    <cellStyle name="normálne 43" xfId="481" xr:uid="{00000000-0005-0000-0000-0000E1010000}"/>
    <cellStyle name="normálne 44" xfId="482" xr:uid="{00000000-0005-0000-0000-0000E2010000}"/>
    <cellStyle name="normálne 45" xfId="483" xr:uid="{00000000-0005-0000-0000-0000E3010000}"/>
    <cellStyle name="normálne 46" xfId="484" xr:uid="{00000000-0005-0000-0000-0000E4010000}"/>
    <cellStyle name="normálne 47" xfId="485" xr:uid="{00000000-0005-0000-0000-0000E5010000}"/>
    <cellStyle name="normálne 48" xfId="486" xr:uid="{00000000-0005-0000-0000-0000E6010000}"/>
    <cellStyle name="normálne 49" xfId="487" xr:uid="{00000000-0005-0000-0000-0000E7010000}"/>
    <cellStyle name="normálne 5" xfId="488" xr:uid="{00000000-0005-0000-0000-0000E8010000}"/>
    <cellStyle name="normálne 5 2" xfId="489" xr:uid="{00000000-0005-0000-0000-0000E9010000}"/>
    <cellStyle name="normálne 5 3" xfId="490" xr:uid="{00000000-0005-0000-0000-0000EA010000}"/>
    <cellStyle name="normálne 5 4" xfId="491" xr:uid="{00000000-0005-0000-0000-0000EB010000}"/>
    <cellStyle name="normálne 50" xfId="492" xr:uid="{00000000-0005-0000-0000-0000EC010000}"/>
    <cellStyle name="normálne 51" xfId="493" xr:uid="{00000000-0005-0000-0000-0000ED010000}"/>
    <cellStyle name="normálne 52" xfId="494" xr:uid="{00000000-0005-0000-0000-0000EE010000}"/>
    <cellStyle name="normálne 53" xfId="495" xr:uid="{00000000-0005-0000-0000-0000EF010000}"/>
    <cellStyle name="normálne 54" xfId="496" xr:uid="{00000000-0005-0000-0000-0000F0010000}"/>
    <cellStyle name="normálne 56" xfId="497" xr:uid="{00000000-0005-0000-0000-0000F1010000}"/>
    <cellStyle name="normálne 57" xfId="498" xr:uid="{00000000-0005-0000-0000-0000F2010000}"/>
    <cellStyle name="normálne 57 2" xfId="499" xr:uid="{00000000-0005-0000-0000-0000F3010000}"/>
    <cellStyle name="normálne 57 3" xfId="500" xr:uid="{00000000-0005-0000-0000-0000F4010000}"/>
    <cellStyle name="normálne 58" xfId="501" xr:uid="{00000000-0005-0000-0000-0000F5010000}"/>
    <cellStyle name="normálne 59" xfId="502" xr:uid="{00000000-0005-0000-0000-0000F6010000}"/>
    <cellStyle name="normálne 6" xfId="503" xr:uid="{00000000-0005-0000-0000-0000F7010000}"/>
    <cellStyle name="normálne 6 10" xfId="504" xr:uid="{00000000-0005-0000-0000-0000F8010000}"/>
    <cellStyle name="normálne 6 19" xfId="505" xr:uid="{00000000-0005-0000-0000-0000F9010000}"/>
    <cellStyle name="normálne 6 2" xfId="506" xr:uid="{00000000-0005-0000-0000-0000FA010000}"/>
    <cellStyle name="normálne 6 20" xfId="507" xr:uid="{00000000-0005-0000-0000-0000FB010000}"/>
    <cellStyle name="normálne 60" xfId="508" xr:uid="{00000000-0005-0000-0000-0000FC010000}"/>
    <cellStyle name="normálne 61" xfId="509" xr:uid="{00000000-0005-0000-0000-0000FD010000}"/>
    <cellStyle name="normálne 62" xfId="510" xr:uid="{00000000-0005-0000-0000-0000FE010000}"/>
    <cellStyle name="normálne 63" xfId="511" xr:uid="{00000000-0005-0000-0000-0000FF010000}"/>
    <cellStyle name="normálne 64" xfId="512" xr:uid="{00000000-0005-0000-0000-000000020000}"/>
    <cellStyle name="normálne 65" xfId="513" xr:uid="{00000000-0005-0000-0000-000001020000}"/>
    <cellStyle name="normálne 66" xfId="514" xr:uid="{00000000-0005-0000-0000-000002020000}"/>
    <cellStyle name="normálne 66 9" xfId="515" xr:uid="{00000000-0005-0000-0000-000003020000}"/>
    <cellStyle name="normálne 67" xfId="516" xr:uid="{00000000-0005-0000-0000-000004020000}"/>
    <cellStyle name="normálne 68" xfId="517" xr:uid="{00000000-0005-0000-0000-000005020000}"/>
    <cellStyle name="normálne 68 9" xfId="518" xr:uid="{00000000-0005-0000-0000-000006020000}"/>
    <cellStyle name="normálne 69" xfId="519" xr:uid="{00000000-0005-0000-0000-000007020000}"/>
    <cellStyle name="normálne 69 13" xfId="520" xr:uid="{00000000-0005-0000-0000-000008020000}"/>
    <cellStyle name="normálne 7" xfId="521" xr:uid="{00000000-0005-0000-0000-000009020000}"/>
    <cellStyle name="normálne 7 2" xfId="522" xr:uid="{00000000-0005-0000-0000-00000A020000}"/>
    <cellStyle name="normálne 70" xfId="523" xr:uid="{00000000-0005-0000-0000-00000B020000}"/>
    <cellStyle name="normálne 70 13" xfId="524" xr:uid="{00000000-0005-0000-0000-00000C020000}"/>
    <cellStyle name="normálne 70 14" xfId="525" xr:uid="{00000000-0005-0000-0000-00000D020000}"/>
    <cellStyle name="normálne 70 32" xfId="526" xr:uid="{00000000-0005-0000-0000-00000E020000}"/>
    <cellStyle name="normálne 71" xfId="527" xr:uid="{00000000-0005-0000-0000-00000F020000}"/>
    <cellStyle name="normálne 71 9" xfId="528" xr:uid="{00000000-0005-0000-0000-000010020000}"/>
    <cellStyle name="normálne 72" xfId="529" xr:uid="{00000000-0005-0000-0000-000011020000}"/>
    <cellStyle name="normálne 73" xfId="530" xr:uid="{00000000-0005-0000-0000-000012020000}"/>
    <cellStyle name="normálne 74" xfId="531" xr:uid="{00000000-0005-0000-0000-000013020000}"/>
    <cellStyle name="normálne 74 14" xfId="532" xr:uid="{00000000-0005-0000-0000-000014020000}"/>
    <cellStyle name="normálne 75" xfId="533" xr:uid="{00000000-0005-0000-0000-000015020000}"/>
    <cellStyle name="normálne 76" xfId="534" xr:uid="{00000000-0005-0000-0000-000016020000}"/>
    <cellStyle name="normálne 77" xfId="535" xr:uid="{00000000-0005-0000-0000-000017020000}"/>
    <cellStyle name="normálne 78" xfId="536" xr:uid="{00000000-0005-0000-0000-000018020000}"/>
    <cellStyle name="normálne 78 18" xfId="537" xr:uid="{00000000-0005-0000-0000-000019020000}"/>
    <cellStyle name="normálne 79" xfId="538" xr:uid="{00000000-0005-0000-0000-00001A020000}"/>
    <cellStyle name="normálne 8" xfId="539" xr:uid="{00000000-0005-0000-0000-00001B020000}"/>
    <cellStyle name="normálne 8 2" xfId="540" xr:uid="{00000000-0005-0000-0000-00001C020000}"/>
    <cellStyle name="normálne 80" xfId="541" xr:uid="{00000000-0005-0000-0000-00001D020000}"/>
    <cellStyle name="normálne 82" xfId="542" xr:uid="{00000000-0005-0000-0000-00001E020000}"/>
    <cellStyle name="normálne 83" xfId="543" xr:uid="{00000000-0005-0000-0000-00001F020000}"/>
    <cellStyle name="normálne 84" xfId="544" xr:uid="{00000000-0005-0000-0000-000020020000}"/>
    <cellStyle name="normálne 84 2" xfId="545" xr:uid="{00000000-0005-0000-0000-000021020000}"/>
    <cellStyle name="normálne 85" xfId="546" xr:uid="{00000000-0005-0000-0000-000022020000}"/>
    <cellStyle name="normálne 86" xfId="547" xr:uid="{00000000-0005-0000-0000-000023020000}"/>
    <cellStyle name="normálne 87" xfId="548" xr:uid="{00000000-0005-0000-0000-000024020000}"/>
    <cellStyle name="normálne 88" xfId="549" xr:uid="{00000000-0005-0000-0000-000025020000}"/>
    <cellStyle name="normálne 89" xfId="550" xr:uid="{00000000-0005-0000-0000-000026020000}"/>
    <cellStyle name="normálne 9" xfId="551" xr:uid="{00000000-0005-0000-0000-000027020000}"/>
    <cellStyle name="normálne 9 2" xfId="552" xr:uid="{00000000-0005-0000-0000-000028020000}"/>
    <cellStyle name="normálne 90" xfId="553" xr:uid="{00000000-0005-0000-0000-000029020000}"/>
    <cellStyle name="normálne 90 2" xfId="554" xr:uid="{00000000-0005-0000-0000-00002A020000}"/>
    <cellStyle name="normálne 90 5" xfId="555" xr:uid="{00000000-0005-0000-0000-00002B020000}"/>
    <cellStyle name="normálne 91" xfId="556" xr:uid="{00000000-0005-0000-0000-00002C020000}"/>
    <cellStyle name="normálne 91 2" xfId="557" xr:uid="{00000000-0005-0000-0000-00002D020000}"/>
    <cellStyle name="normálne 92" xfId="558" xr:uid="{00000000-0005-0000-0000-00002E020000}"/>
    <cellStyle name="normálne 93" xfId="559" xr:uid="{00000000-0005-0000-0000-00002F020000}"/>
    <cellStyle name="normálne 94" xfId="560" xr:uid="{00000000-0005-0000-0000-000030020000}"/>
    <cellStyle name="normálne 95" xfId="561" xr:uid="{00000000-0005-0000-0000-000031020000}"/>
    <cellStyle name="normálne 96" xfId="562" xr:uid="{00000000-0005-0000-0000-000032020000}"/>
    <cellStyle name="normálne 97" xfId="563" xr:uid="{00000000-0005-0000-0000-000033020000}"/>
    <cellStyle name="normálne 98" xfId="564" xr:uid="{00000000-0005-0000-0000-000034020000}"/>
    <cellStyle name="normálne 99" xfId="565" xr:uid="{00000000-0005-0000-0000-000035020000}"/>
    <cellStyle name="normálne_006_DSN_oprava_ucs12_012002-upr." xfId="566" xr:uid="{00000000-0005-0000-0000-000036020000}"/>
    <cellStyle name="normální 2" xfId="567" xr:uid="{00000000-0005-0000-0000-000037020000}"/>
    <cellStyle name="Normální 3" xfId="568" xr:uid="{00000000-0005-0000-0000-000038020000}"/>
    <cellStyle name="normální 4" xfId="569" xr:uid="{00000000-0005-0000-0000-000039020000}"/>
    <cellStyle name="normální_213-00" xfId="570" xr:uid="{00000000-0005-0000-0000-00003A020000}"/>
    <cellStyle name="Percentá" xfId="571" builtinId="5"/>
    <cellStyle name="Percentá 2" xfId="572" xr:uid="{00000000-0005-0000-0000-00003C020000}"/>
    <cellStyle name="Percentá 2 2" xfId="573" xr:uid="{00000000-0005-0000-0000-00003D020000}"/>
    <cellStyle name="Percentá 2 2 2" xfId="574" xr:uid="{00000000-0005-0000-0000-00003E020000}"/>
    <cellStyle name="Percentá 2 2 2 2" xfId="575" xr:uid="{00000000-0005-0000-0000-00003F020000}"/>
    <cellStyle name="Percentá 2 2 2 2 2" xfId="576" xr:uid="{00000000-0005-0000-0000-000040020000}"/>
    <cellStyle name="Percentá 2 2 2 2 3" xfId="577" xr:uid="{00000000-0005-0000-0000-000041020000}"/>
    <cellStyle name="Percentá 2 2 2 2 3 2" xfId="578" xr:uid="{00000000-0005-0000-0000-000042020000}"/>
    <cellStyle name="Percentá 2 2 2 3" xfId="579" xr:uid="{00000000-0005-0000-0000-000043020000}"/>
    <cellStyle name="Percentá 2 2 2 4" xfId="580" xr:uid="{00000000-0005-0000-0000-000044020000}"/>
    <cellStyle name="Percentá 2 2 2 4 2" xfId="581" xr:uid="{00000000-0005-0000-0000-000045020000}"/>
    <cellStyle name="Percentá 2 2 3" xfId="582" xr:uid="{00000000-0005-0000-0000-000046020000}"/>
    <cellStyle name="Percentá 2 2 3 2" xfId="583" xr:uid="{00000000-0005-0000-0000-000047020000}"/>
    <cellStyle name="Percentá 2 2 3 3" xfId="584" xr:uid="{00000000-0005-0000-0000-000048020000}"/>
    <cellStyle name="Percentá 2 2 3 3 2" xfId="585" xr:uid="{00000000-0005-0000-0000-000049020000}"/>
    <cellStyle name="Percentá 2 2 4" xfId="586" xr:uid="{00000000-0005-0000-0000-00004A020000}"/>
    <cellStyle name="Percentá 2 2 5" xfId="587" xr:uid="{00000000-0005-0000-0000-00004B020000}"/>
    <cellStyle name="Percentá 2 2 5 2" xfId="588" xr:uid="{00000000-0005-0000-0000-00004C020000}"/>
    <cellStyle name="Percentá 2 3" xfId="589" xr:uid="{00000000-0005-0000-0000-00004D020000}"/>
    <cellStyle name="Percentá 2 3 2" xfId="590" xr:uid="{00000000-0005-0000-0000-00004E020000}"/>
    <cellStyle name="Percentá 2 3 2 2" xfId="591" xr:uid="{00000000-0005-0000-0000-00004F020000}"/>
    <cellStyle name="Percentá 2 3 2 3" xfId="592" xr:uid="{00000000-0005-0000-0000-000050020000}"/>
    <cellStyle name="Percentá 2 3 2 3 2" xfId="593" xr:uid="{00000000-0005-0000-0000-000051020000}"/>
    <cellStyle name="Percentá 2 3 3" xfId="594" xr:uid="{00000000-0005-0000-0000-000052020000}"/>
    <cellStyle name="Percentá 2 3 4" xfId="595" xr:uid="{00000000-0005-0000-0000-000053020000}"/>
    <cellStyle name="Percentá 2 3 4 2" xfId="596" xr:uid="{00000000-0005-0000-0000-000054020000}"/>
    <cellStyle name="Percentá 2 4" xfId="597" xr:uid="{00000000-0005-0000-0000-000055020000}"/>
    <cellStyle name="Percentá 2 4 2" xfId="598" xr:uid="{00000000-0005-0000-0000-000056020000}"/>
    <cellStyle name="Percentá 2 4 2 2" xfId="599" xr:uid="{00000000-0005-0000-0000-000057020000}"/>
    <cellStyle name="Percentá 2 4 2 3" xfId="600" xr:uid="{00000000-0005-0000-0000-000058020000}"/>
    <cellStyle name="Percentá 2 4 2 3 2" xfId="601" xr:uid="{00000000-0005-0000-0000-000059020000}"/>
    <cellStyle name="Percentá 2 4 3" xfId="602" xr:uid="{00000000-0005-0000-0000-00005A020000}"/>
    <cellStyle name="Percentá 2 4 4" xfId="603" xr:uid="{00000000-0005-0000-0000-00005B020000}"/>
    <cellStyle name="Percentá 2 4 4 2" xfId="604" xr:uid="{00000000-0005-0000-0000-00005C020000}"/>
    <cellStyle name="Percentá 2 5" xfId="605" xr:uid="{00000000-0005-0000-0000-00005D020000}"/>
    <cellStyle name="Percentá 2 5 2" xfId="606" xr:uid="{00000000-0005-0000-0000-00005E020000}"/>
    <cellStyle name="Percentá 2 5 2 2" xfId="607" xr:uid="{00000000-0005-0000-0000-00005F020000}"/>
    <cellStyle name="Percentá 2 5 2 3" xfId="608" xr:uid="{00000000-0005-0000-0000-000060020000}"/>
    <cellStyle name="Percentá 2 5 2 3 2" xfId="609" xr:uid="{00000000-0005-0000-0000-000061020000}"/>
    <cellStyle name="Percentá 2 5 3" xfId="610" xr:uid="{00000000-0005-0000-0000-000062020000}"/>
    <cellStyle name="Percentá 2 5 4" xfId="611" xr:uid="{00000000-0005-0000-0000-000063020000}"/>
    <cellStyle name="Percentá 2 5 4 2" xfId="612" xr:uid="{00000000-0005-0000-0000-000064020000}"/>
    <cellStyle name="Percentá 2 6" xfId="613" xr:uid="{00000000-0005-0000-0000-000065020000}"/>
    <cellStyle name="Percentá 2 6 2" xfId="614" xr:uid="{00000000-0005-0000-0000-000066020000}"/>
    <cellStyle name="Percentá 2 6 3" xfId="615" xr:uid="{00000000-0005-0000-0000-000067020000}"/>
    <cellStyle name="Percentá 2 6 3 2" xfId="616" xr:uid="{00000000-0005-0000-0000-000068020000}"/>
    <cellStyle name="Percentá 2 7" xfId="617" xr:uid="{00000000-0005-0000-0000-000069020000}"/>
    <cellStyle name="Percentá 2 8" xfId="618" xr:uid="{00000000-0005-0000-0000-00006A020000}"/>
    <cellStyle name="Percentá 2 8 2" xfId="619" xr:uid="{00000000-0005-0000-0000-00006B020000}"/>
    <cellStyle name="Percentá 3" xfId="620" xr:uid="{00000000-0005-0000-0000-00006C020000}"/>
    <cellStyle name="Percentá 3 2" xfId="621" xr:uid="{00000000-0005-0000-0000-00006D020000}"/>
    <cellStyle name="Percentá 3 2 2" xfId="622" xr:uid="{00000000-0005-0000-0000-00006E020000}"/>
    <cellStyle name="Percentá 3 2 2 2" xfId="623" xr:uid="{00000000-0005-0000-0000-00006F020000}"/>
    <cellStyle name="Percentá 3 2 2 3" xfId="624" xr:uid="{00000000-0005-0000-0000-000070020000}"/>
    <cellStyle name="Percentá 3 2 2 3 2" xfId="625" xr:uid="{00000000-0005-0000-0000-000071020000}"/>
    <cellStyle name="Percentá 3 2 3" xfId="626" xr:uid="{00000000-0005-0000-0000-000072020000}"/>
    <cellStyle name="Percentá 3 2 4" xfId="627" xr:uid="{00000000-0005-0000-0000-000073020000}"/>
    <cellStyle name="Percentá 3 2 4 2" xfId="628" xr:uid="{00000000-0005-0000-0000-000074020000}"/>
    <cellStyle name="Percentá 3 3" xfId="629" xr:uid="{00000000-0005-0000-0000-000075020000}"/>
    <cellStyle name="Percentá 3 3 2" xfId="630" xr:uid="{00000000-0005-0000-0000-000076020000}"/>
    <cellStyle name="Percentá 3 3 2 2" xfId="631" xr:uid="{00000000-0005-0000-0000-000077020000}"/>
    <cellStyle name="Percentá 3 3 2 3" xfId="632" xr:uid="{00000000-0005-0000-0000-000078020000}"/>
    <cellStyle name="Percentá 3 3 2 3 2" xfId="633" xr:uid="{00000000-0005-0000-0000-000079020000}"/>
    <cellStyle name="Percentá 3 3 3" xfId="634" xr:uid="{00000000-0005-0000-0000-00007A020000}"/>
    <cellStyle name="Percentá 3 3 4" xfId="635" xr:uid="{00000000-0005-0000-0000-00007B020000}"/>
    <cellStyle name="Percentá 3 3 4 2" xfId="636" xr:uid="{00000000-0005-0000-0000-00007C020000}"/>
    <cellStyle name="Percentá 3 4" xfId="637" xr:uid="{00000000-0005-0000-0000-00007D020000}"/>
    <cellStyle name="Percentá 3 4 2" xfId="638" xr:uid="{00000000-0005-0000-0000-00007E020000}"/>
    <cellStyle name="Percentá 3 4 2 2" xfId="639" xr:uid="{00000000-0005-0000-0000-00007F020000}"/>
    <cellStyle name="Percentá 3 4 2 3" xfId="640" xr:uid="{00000000-0005-0000-0000-000080020000}"/>
    <cellStyle name="Percentá 3 4 2 3 2" xfId="641" xr:uid="{00000000-0005-0000-0000-000081020000}"/>
    <cellStyle name="Percentá 3 4 3" xfId="642" xr:uid="{00000000-0005-0000-0000-000082020000}"/>
    <cellStyle name="Percentá 3 4 4" xfId="643" xr:uid="{00000000-0005-0000-0000-000083020000}"/>
    <cellStyle name="Percentá 3 4 4 2" xfId="644" xr:uid="{00000000-0005-0000-0000-000084020000}"/>
    <cellStyle name="Percentá 3 5" xfId="645" xr:uid="{00000000-0005-0000-0000-000085020000}"/>
    <cellStyle name="Percentá 3 5 2" xfId="646" xr:uid="{00000000-0005-0000-0000-000086020000}"/>
    <cellStyle name="Percentá 3 5 3" xfId="647" xr:uid="{00000000-0005-0000-0000-000087020000}"/>
    <cellStyle name="Percentá 3 5 3 2" xfId="648" xr:uid="{00000000-0005-0000-0000-000088020000}"/>
    <cellStyle name="Percentá 3 6" xfId="649" xr:uid="{00000000-0005-0000-0000-000089020000}"/>
    <cellStyle name="Percentá 3 7" xfId="650" xr:uid="{00000000-0005-0000-0000-00008A020000}"/>
    <cellStyle name="Percentá 3 7 2" xfId="651" xr:uid="{00000000-0005-0000-0000-00008B020000}"/>
    <cellStyle name="Percentá 4" xfId="652" xr:uid="{00000000-0005-0000-0000-00008C020000}"/>
    <cellStyle name="Percentá 4 2" xfId="653" xr:uid="{00000000-0005-0000-0000-00008D020000}"/>
    <cellStyle name="Percentá 4 2 2" xfId="654" xr:uid="{00000000-0005-0000-0000-00008E020000}"/>
    <cellStyle name="Percentá 4 2 2 2" xfId="655" xr:uid="{00000000-0005-0000-0000-00008F020000}"/>
    <cellStyle name="Percentá 4 2 2 3" xfId="656" xr:uid="{00000000-0005-0000-0000-000090020000}"/>
    <cellStyle name="Percentá 4 2 2 3 2" xfId="657" xr:uid="{00000000-0005-0000-0000-000091020000}"/>
    <cellStyle name="Percentá 4 2 3" xfId="658" xr:uid="{00000000-0005-0000-0000-000092020000}"/>
    <cellStyle name="Percentá 4 2 4" xfId="659" xr:uid="{00000000-0005-0000-0000-000093020000}"/>
    <cellStyle name="Percentá 4 2 4 2" xfId="660" xr:uid="{00000000-0005-0000-0000-000094020000}"/>
    <cellStyle name="Percentá 4 3" xfId="661" xr:uid="{00000000-0005-0000-0000-000095020000}"/>
    <cellStyle name="Percentá 4 3 2" xfId="662" xr:uid="{00000000-0005-0000-0000-000096020000}"/>
    <cellStyle name="Percentá 4 3 3" xfId="663" xr:uid="{00000000-0005-0000-0000-000097020000}"/>
    <cellStyle name="Percentá 4 3 3 2" xfId="664" xr:uid="{00000000-0005-0000-0000-000098020000}"/>
    <cellStyle name="Percentá 4 4" xfId="665" xr:uid="{00000000-0005-0000-0000-000099020000}"/>
    <cellStyle name="Percentá 4 5" xfId="666" xr:uid="{00000000-0005-0000-0000-00009A020000}"/>
    <cellStyle name="Percentá 4 5 2" xfId="667" xr:uid="{00000000-0005-0000-0000-00009B020000}"/>
    <cellStyle name="Percentá 5" xfId="668" xr:uid="{00000000-0005-0000-0000-00009C020000}"/>
    <cellStyle name="Percentá 6" xfId="669" xr:uid="{00000000-0005-0000-0000-00009D020000}"/>
    <cellStyle name="Poznámka 2" xfId="670" xr:uid="{00000000-0005-0000-0000-00009E020000}"/>
    <cellStyle name="Poznámka 2 2" xfId="671" xr:uid="{00000000-0005-0000-0000-00009F020000}"/>
    <cellStyle name="Poznámka 2 2 2" xfId="672" xr:uid="{00000000-0005-0000-0000-0000A0020000}"/>
    <cellStyle name="Poznámka 2 3" xfId="673" xr:uid="{00000000-0005-0000-0000-0000A1020000}"/>
    <cellStyle name="Poznámka 2 3 2" xfId="674" xr:uid="{00000000-0005-0000-0000-0000A2020000}"/>
    <cellStyle name="Poznámka 2 3 2 2" xfId="675" xr:uid="{00000000-0005-0000-0000-0000A3020000}"/>
    <cellStyle name="Poznámka 2 3 3" xfId="676" xr:uid="{00000000-0005-0000-0000-0000A4020000}"/>
    <cellStyle name="Poznámka 2 3 3 2" xfId="677" xr:uid="{00000000-0005-0000-0000-0000A5020000}"/>
    <cellStyle name="Poznámka 2 3 4" xfId="678" xr:uid="{00000000-0005-0000-0000-0000A6020000}"/>
    <cellStyle name="Poznámka 2 4" xfId="679" xr:uid="{00000000-0005-0000-0000-0000A7020000}"/>
    <cellStyle name="Poznámka 2 5" xfId="680" xr:uid="{00000000-0005-0000-0000-0000A8020000}"/>
    <cellStyle name="Poznámka 3" xfId="681" xr:uid="{00000000-0005-0000-0000-0000A9020000}"/>
    <cellStyle name="Poznámka 3 2" xfId="682" xr:uid="{00000000-0005-0000-0000-0000AA020000}"/>
    <cellStyle name="Poznámka 4" xfId="683" xr:uid="{00000000-0005-0000-0000-0000AB020000}"/>
    <cellStyle name="Poznámka 4 2" xfId="684" xr:uid="{00000000-0005-0000-0000-0000AC020000}"/>
    <cellStyle name="Poznámka 5" xfId="685" xr:uid="{00000000-0005-0000-0000-0000AD020000}"/>
    <cellStyle name="Poznámka 5 2" xfId="686" xr:uid="{00000000-0005-0000-0000-0000AE020000}"/>
    <cellStyle name="Poznámka 5 2 2" xfId="687" xr:uid="{00000000-0005-0000-0000-0000AF020000}"/>
    <cellStyle name="Poznámka 5 3" xfId="688" xr:uid="{00000000-0005-0000-0000-0000B0020000}"/>
    <cellStyle name="Poznámka 5 3 2" xfId="689" xr:uid="{00000000-0005-0000-0000-0000B1020000}"/>
    <cellStyle name="Poznámka 5 4" xfId="690" xr:uid="{00000000-0005-0000-0000-0000B2020000}"/>
    <cellStyle name="Poznámka 6" xfId="691" xr:uid="{00000000-0005-0000-0000-0000B3020000}"/>
    <cellStyle name="Poznámka 6 2" xfId="692" xr:uid="{00000000-0005-0000-0000-0000B4020000}"/>
    <cellStyle name="Poznámka 7" xfId="693" xr:uid="{00000000-0005-0000-0000-0000B5020000}"/>
    <cellStyle name="Prepojená bunka 2" xfId="694" xr:uid="{00000000-0005-0000-0000-0000B6020000}"/>
    <cellStyle name="Propojená buňka" xfId="695" xr:uid="{00000000-0005-0000-0000-0000B7020000}"/>
    <cellStyle name="Spolu 2" xfId="696" xr:uid="{00000000-0005-0000-0000-0000B8020000}"/>
    <cellStyle name="Správně" xfId="697" xr:uid="{00000000-0005-0000-0000-0000B9020000}"/>
    <cellStyle name="Styl 1" xfId="698" xr:uid="{00000000-0005-0000-0000-0000BA020000}"/>
    <cellStyle name="Styl 1 2" xfId="699" xr:uid="{00000000-0005-0000-0000-0000BB020000}"/>
    <cellStyle name="Štýl 1" xfId="700" xr:uid="{00000000-0005-0000-0000-0000BC020000}"/>
    <cellStyle name="Štýl 1 2" xfId="701" xr:uid="{00000000-0005-0000-0000-0000BD020000}"/>
    <cellStyle name="Štýl 1 2 2" xfId="702" xr:uid="{00000000-0005-0000-0000-0000BE020000}"/>
    <cellStyle name="Štýl 1 3" xfId="703" xr:uid="{00000000-0005-0000-0000-0000BF020000}"/>
    <cellStyle name="TEXT" xfId="704" xr:uid="{00000000-0005-0000-0000-0000C0020000}"/>
    <cellStyle name="Text upozornění" xfId="705" xr:uid="{00000000-0005-0000-0000-0000C1020000}"/>
    <cellStyle name="Text upozornenia 2" xfId="706" xr:uid="{00000000-0005-0000-0000-0000C2020000}"/>
    <cellStyle name="TEXT1" xfId="707" xr:uid="{00000000-0005-0000-0000-0000C3020000}"/>
    <cellStyle name="Titul 2" xfId="708" xr:uid="{00000000-0005-0000-0000-0000C4020000}"/>
    <cellStyle name="Vstup 2" xfId="709" xr:uid="{00000000-0005-0000-0000-0000C5020000}"/>
    <cellStyle name="Výpočet 2" xfId="710" xr:uid="{00000000-0005-0000-0000-0000C6020000}"/>
    <cellStyle name="Výstup 2" xfId="711" xr:uid="{00000000-0005-0000-0000-0000C7020000}"/>
    <cellStyle name="Vysvětlující text" xfId="712" xr:uid="{00000000-0005-0000-0000-0000C8020000}"/>
    <cellStyle name="Vysvetľujúci text 2" xfId="713" xr:uid="{00000000-0005-0000-0000-0000C9020000}"/>
    <cellStyle name="Zlá 2" xfId="714" xr:uid="{00000000-0005-0000-0000-0000CA020000}"/>
    <cellStyle name="Zvýraznění 1" xfId="715" xr:uid="{00000000-0005-0000-0000-0000CB020000}"/>
    <cellStyle name="Zvýraznění 2" xfId="716" xr:uid="{00000000-0005-0000-0000-0000CC020000}"/>
    <cellStyle name="Zvýraznění 3" xfId="717" xr:uid="{00000000-0005-0000-0000-0000CD020000}"/>
    <cellStyle name="Zvýraznění 4" xfId="718" xr:uid="{00000000-0005-0000-0000-0000CE020000}"/>
    <cellStyle name="Zvýraznění 5" xfId="719" xr:uid="{00000000-0005-0000-0000-0000CF020000}"/>
    <cellStyle name="Zvýraznění 6" xfId="720" xr:uid="{00000000-0005-0000-0000-0000D0020000}"/>
    <cellStyle name="Zvýraznenie1 2" xfId="721" xr:uid="{00000000-0005-0000-0000-0000D1020000}"/>
    <cellStyle name="Zvýraznenie2 2" xfId="722" xr:uid="{00000000-0005-0000-0000-0000D2020000}"/>
    <cellStyle name="Zvýraznenie3" xfId="723" builtinId="37"/>
    <cellStyle name="Zvýraznenie3 2" xfId="724" xr:uid="{00000000-0005-0000-0000-0000D4020000}"/>
    <cellStyle name="Zvýraznenie4 2" xfId="725" xr:uid="{00000000-0005-0000-0000-0000D5020000}"/>
    <cellStyle name="Zvýraznenie5 2" xfId="726" xr:uid="{00000000-0005-0000-0000-0000D6020000}"/>
    <cellStyle name="Zvýraznenie6 2" xfId="727" xr:uid="{00000000-0005-0000-0000-0000D7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724"/>
  <sheetViews>
    <sheetView zoomScaleNormal="100" workbookViewId="0">
      <pane ySplit="5" topLeftCell="A6" activePane="bottomLeft" state="frozen"/>
      <selection pane="bottomLeft" sqref="A1:I20"/>
    </sheetView>
  </sheetViews>
  <sheetFormatPr defaultColWidth="9.109375" defaultRowHeight="13.2"/>
  <cols>
    <col min="1" max="2" width="9.109375" style="34"/>
    <col min="3" max="3" width="4.6640625" style="34" customWidth="1"/>
    <col min="4" max="4" width="9.33203125" style="34" customWidth="1"/>
    <col min="5" max="5" width="10" style="34" customWidth="1"/>
    <col min="6" max="6" width="10.88671875" style="34" customWidth="1"/>
    <col min="7" max="7" width="52.6640625" style="34" customWidth="1"/>
    <col min="8" max="8" width="14.44140625" style="56" customWidth="1"/>
    <col min="9" max="9" width="5.6640625" style="34" customWidth="1"/>
    <col min="10" max="10" width="14.88671875" style="57" customWidth="1"/>
    <col min="11" max="16384" width="9.109375" style="34"/>
  </cols>
  <sheetData>
    <row r="1" spans="1:15" ht="13.8" thickBot="1">
      <c r="A1" s="227" t="s">
        <v>747</v>
      </c>
      <c r="B1" s="227" t="s">
        <v>750</v>
      </c>
      <c r="C1" s="8" t="s">
        <v>6</v>
      </c>
      <c r="D1" s="9" t="s">
        <v>7</v>
      </c>
      <c r="E1" s="9" t="s">
        <v>8</v>
      </c>
      <c r="F1" s="9" t="s">
        <v>9</v>
      </c>
      <c r="G1" s="227" t="s">
        <v>748</v>
      </c>
      <c r="H1" s="297" t="s">
        <v>749</v>
      </c>
      <c r="I1" s="209" t="s">
        <v>4</v>
      </c>
      <c r="J1" s="211" t="s">
        <v>5</v>
      </c>
    </row>
    <row r="2" spans="1:15" ht="13.8" thickBot="1">
      <c r="A2" s="295">
        <v>1</v>
      </c>
      <c r="B2" s="4" t="s">
        <v>234</v>
      </c>
      <c r="C2" s="3" t="s">
        <v>0</v>
      </c>
      <c r="D2" s="3"/>
      <c r="E2" s="4"/>
      <c r="F2" s="5"/>
      <c r="G2" s="2" t="s">
        <v>206</v>
      </c>
      <c r="H2" s="36"/>
      <c r="I2" s="210"/>
      <c r="J2" s="212"/>
      <c r="L2" s="144"/>
      <c r="M2" s="144"/>
    </row>
    <row r="3" spans="1:15" ht="13.8" thickBot="1">
      <c r="A3" s="295">
        <v>2</v>
      </c>
      <c r="B3" s="4" t="s">
        <v>234</v>
      </c>
      <c r="C3" s="6" t="s">
        <v>1</v>
      </c>
      <c r="D3" s="3"/>
      <c r="E3" s="4"/>
      <c r="F3" s="5"/>
      <c r="G3" s="39">
        <v>2111</v>
      </c>
      <c r="H3" s="36"/>
      <c r="I3" s="40"/>
      <c r="J3" s="41"/>
      <c r="M3" s="144"/>
    </row>
    <row r="4" spans="1:15" ht="13.5" customHeight="1">
      <c r="A4" s="295">
        <v>3</v>
      </c>
      <c r="B4" s="4" t="s">
        <v>234</v>
      </c>
      <c r="C4" s="613" t="s">
        <v>2</v>
      </c>
      <c r="D4" s="614"/>
      <c r="E4" s="614"/>
      <c r="F4" s="7"/>
      <c r="G4" s="615" t="s">
        <v>3</v>
      </c>
      <c r="H4" s="616"/>
      <c r="I4" s="619" t="s">
        <v>4</v>
      </c>
      <c r="J4" s="621" t="s">
        <v>5</v>
      </c>
      <c r="L4" s="144"/>
      <c r="M4" s="144"/>
    </row>
    <row r="5" spans="1:15" ht="13.5" customHeight="1" thickBot="1">
      <c r="A5" s="295">
        <v>4</v>
      </c>
      <c r="B5" s="4" t="s">
        <v>234</v>
      </c>
      <c r="C5" s="8" t="s">
        <v>6</v>
      </c>
      <c r="D5" s="9" t="s">
        <v>7</v>
      </c>
      <c r="E5" s="9" t="s">
        <v>8</v>
      </c>
      <c r="F5" s="9" t="s">
        <v>9</v>
      </c>
      <c r="G5" s="617"/>
      <c r="H5" s="618"/>
      <c r="I5" s="620"/>
      <c r="J5" s="622"/>
    </row>
    <row r="6" spans="1:15" ht="12.75" customHeight="1">
      <c r="A6" s="295">
        <v>5</v>
      </c>
      <c r="B6" s="4" t="s">
        <v>234</v>
      </c>
      <c r="C6" s="10"/>
      <c r="D6" s="11"/>
      <c r="E6" s="11"/>
      <c r="F6" s="42"/>
      <c r="G6" s="43"/>
      <c r="H6" s="25"/>
      <c r="I6" s="44"/>
      <c r="J6" s="45"/>
      <c r="L6" s="144"/>
    </row>
    <row r="7" spans="1:15" s="118" customFormat="1" ht="12.75" customHeight="1">
      <c r="A7" s="295">
        <v>6</v>
      </c>
      <c r="B7" s="213" t="s">
        <v>234</v>
      </c>
      <c r="C7" s="111"/>
      <c r="D7" s="112" t="s">
        <v>101</v>
      </c>
      <c r="E7" s="113"/>
      <c r="F7" s="114"/>
      <c r="G7" s="115" t="s">
        <v>102</v>
      </c>
      <c r="H7" s="266"/>
      <c r="I7" s="116"/>
      <c r="J7" s="94"/>
      <c r="K7"/>
      <c r="L7" s="34"/>
      <c r="M7"/>
      <c r="N7"/>
      <c r="O7" s="117"/>
    </row>
    <row r="8" spans="1:15" s="118" customFormat="1" ht="12.75" customHeight="1">
      <c r="A8" s="295">
        <v>7</v>
      </c>
      <c r="B8" s="213" t="s">
        <v>234</v>
      </c>
      <c r="C8" s="111"/>
      <c r="D8" s="119"/>
      <c r="E8" s="113"/>
      <c r="F8" s="114"/>
      <c r="G8" s="115"/>
      <c r="H8" s="266"/>
      <c r="I8" s="116"/>
      <c r="J8" s="94"/>
      <c r="K8"/>
      <c r="L8" s="144"/>
      <c r="M8"/>
      <c r="N8"/>
      <c r="O8" s="117"/>
    </row>
    <row r="9" spans="1:15" s="118" customFormat="1" ht="12.75" customHeight="1">
      <c r="A9" s="295">
        <v>8</v>
      </c>
      <c r="B9" s="213" t="s">
        <v>234</v>
      </c>
      <c r="C9" s="111"/>
      <c r="D9" s="119"/>
      <c r="E9" s="113"/>
      <c r="F9" s="114"/>
      <c r="G9" s="70"/>
      <c r="H9" s="133"/>
      <c r="I9" s="116"/>
      <c r="J9" s="94"/>
      <c r="K9"/>
      <c r="L9" s="144"/>
      <c r="M9"/>
      <c r="N9"/>
      <c r="O9" s="117"/>
    </row>
    <row r="10" spans="1:15" customFormat="1">
      <c r="A10" s="295">
        <v>9</v>
      </c>
      <c r="B10" s="4" t="s">
        <v>234</v>
      </c>
      <c r="C10" s="159">
        <f>MAX(C$2:C9)+1</f>
        <v>1</v>
      </c>
      <c r="D10" s="170"/>
      <c r="E10" s="161" t="s">
        <v>103</v>
      </c>
      <c r="F10" s="162"/>
      <c r="G10" s="163" t="s">
        <v>104</v>
      </c>
      <c r="H10" s="164"/>
      <c r="I10" s="165" t="s">
        <v>105</v>
      </c>
      <c r="J10" s="184">
        <v>751</v>
      </c>
      <c r="L10" s="34"/>
    </row>
    <row r="11" spans="1:15" customFormat="1">
      <c r="A11" s="295">
        <v>10</v>
      </c>
      <c r="B11" s="4" t="s">
        <v>234</v>
      </c>
      <c r="C11" s="171"/>
      <c r="D11" s="172"/>
      <c r="E11" s="173"/>
      <c r="F11" s="174" t="s">
        <v>106</v>
      </c>
      <c r="G11" s="175" t="s">
        <v>107</v>
      </c>
      <c r="H11" s="168"/>
      <c r="I11" s="176" t="s">
        <v>105</v>
      </c>
      <c r="J11" s="177"/>
      <c r="L11" s="144"/>
    </row>
    <row r="12" spans="1:15" customFormat="1">
      <c r="A12" s="295">
        <v>11</v>
      </c>
      <c r="B12" s="4" t="s">
        <v>234</v>
      </c>
      <c r="C12" s="171"/>
      <c r="D12" s="179"/>
      <c r="E12" s="173"/>
      <c r="F12" s="174"/>
      <c r="G12" s="267" t="s">
        <v>170</v>
      </c>
      <c r="H12" s="168">
        <f>H18*0.127</f>
        <v>750.57</v>
      </c>
      <c r="I12" s="176"/>
      <c r="J12" s="177"/>
      <c r="L12" s="144"/>
    </row>
    <row r="13" spans="1:15" customFormat="1">
      <c r="A13" s="295">
        <v>12</v>
      </c>
      <c r="B13" s="4" t="s">
        <v>234</v>
      </c>
      <c r="C13" s="171"/>
      <c r="D13" s="179"/>
      <c r="E13" s="173"/>
      <c r="F13" s="174"/>
      <c r="G13" s="175"/>
      <c r="H13" s="168"/>
      <c r="I13" s="176"/>
      <c r="J13" s="177"/>
      <c r="L13" s="34"/>
    </row>
    <row r="14" spans="1:15" customFormat="1">
      <c r="A14" s="295">
        <v>13</v>
      </c>
      <c r="B14" s="4" t="s">
        <v>234</v>
      </c>
      <c r="C14" s="92"/>
      <c r="D14" s="110"/>
      <c r="E14" s="96"/>
      <c r="F14" s="97"/>
      <c r="G14" s="268"/>
      <c r="H14" s="75"/>
      <c r="I14" s="99"/>
      <c r="J14" s="94"/>
      <c r="L14" s="144"/>
    </row>
    <row r="15" spans="1:15" customFormat="1">
      <c r="A15" s="295">
        <v>14</v>
      </c>
      <c r="B15" s="4" t="s">
        <v>234</v>
      </c>
      <c r="C15" s="92"/>
      <c r="D15" s="110"/>
      <c r="E15" s="96"/>
      <c r="F15" s="97"/>
      <c r="G15" s="269"/>
      <c r="H15" s="270"/>
      <c r="I15" s="99"/>
      <c r="J15" s="94"/>
      <c r="L15" s="144"/>
    </row>
    <row r="16" spans="1:15" customFormat="1" ht="26.4">
      <c r="A16" s="295">
        <v>15</v>
      </c>
      <c r="B16" s="4" t="s">
        <v>234</v>
      </c>
      <c r="C16" s="159">
        <f>MAX(C$2:C15)+1</f>
        <v>2</v>
      </c>
      <c r="D16" s="170"/>
      <c r="E16" s="161" t="s">
        <v>203</v>
      </c>
      <c r="F16" s="162"/>
      <c r="G16" s="163" t="s">
        <v>204</v>
      </c>
      <c r="H16" s="164"/>
      <c r="I16" s="165" t="s">
        <v>25</v>
      </c>
      <c r="J16" s="184">
        <v>5910</v>
      </c>
      <c r="L16" s="34"/>
    </row>
    <row r="17" spans="1:12" customFormat="1" ht="26.4">
      <c r="A17" s="295">
        <v>16</v>
      </c>
      <c r="B17" s="4" t="s">
        <v>234</v>
      </c>
      <c r="C17" s="171"/>
      <c r="D17" s="172"/>
      <c r="E17" s="173"/>
      <c r="F17" s="174" t="s">
        <v>205</v>
      </c>
      <c r="G17" s="175" t="s">
        <v>207</v>
      </c>
      <c r="H17" s="168"/>
      <c r="I17" s="176" t="s">
        <v>25</v>
      </c>
      <c r="J17" s="177"/>
      <c r="L17" s="144"/>
    </row>
    <row r="18" spans="1:12" customFormat="1">
      <c r="A18" s="295">
        <v>17</v>
      </c>
      <c r="B18" s="4" t="s">
        <v>234</v>
      </c>
      <c r="C18" s="171"/>
      <c r="D18" s="179"/>
      <c r="E18" s="173"/>
      <c r="F18" s="174"/>
      <c r="G18" s="267"/>
      <c r="H18" s="168">
        <v>5910</v>
      </c>
      <c r="I18" s="176"/>
      <c r="J18" s="177"/>
      <c r="L18" s="34"/>
    </row>
    <row r="19" spans="1:12" ht="15.6">
      <c r="A19" s="295">
        <v>18</v>
      </c>
      <c r="B19" s="4" t="s">
        <v>746</v>
      </c>
      <c r="C19" s="228"/>
      <c r="D19" s="229"/>
      <c r="E19" s="113"/>
      <c r="F19" s="114"/>
      <c r="G19" s="105"/>
      <c r="H19" s="266"/>
      <c r="I19" s="116"/>
      <c r="J19" s="94"/>
    </row>
    <row r="20" spans="1:12" ht="26.4">
      <c r="A20" s="295">
        <v>19</v>
      </c>
      <c r="B20" s="4" t="s">
        <v>746</v>
      </c>
      <c r="C20" s="61">
        <f>MAX(C$2:C19)+1</f>
        <v>3</v>
      </c>
      <c r="D20" s="93"/>
      <c r="E20" s="67" t="s">
        <v>624</v>
      </c>
      <c r="F20" s="68"/>
      <c r="G20" s="69" t="s">
        <v>625</v>
      </c>
      <c r="H20" s="62"/>
      <c r="I20" s="63" t="s">
        <v>12</v>
      </c>
      <c r="J20" s="230">
        <v>20</v>
      </c>
    </row>
    <row r="21" spans="1:12">
      <c r="A21" s="295">
        <v>20</v>
      </c>
      <c r="B21" s="4" t="s">
        <v>746</v>
      </c>
      <c r="C21" s="92"/>
      <c r="D21" s="93"/>
      <c r="E21" s="67"/>
      <c r="F21" s="68"/>
      <c r="G21" s="231" t="s">
        <v>626</v>
      </c>
      <c r="H21" s="62"/>
      <c r="I21" s="63"/>
      <c r="J21" s="94"/>
    </row>
    <row r="22" spans="1:12">
      <c r="A22" s="295">
        <v>21</v>
      </c>
      <c r="B22" s="4" t="s">
        <v>746</v>
      </c>
      <c r="C22" s="92"/>
      <c r="D22" s="93"/>
      <c r="E22" s="67"/>
      <c r="F22" s="68"/>
      <c r="G22" s="69"/>
      <c r="H22" s="62"/>
      <c r="I22" s="63"/>
      <c r="J22" s="94"/>
    </row>
    <row r="23" spans="1:12" ht="26.4">
      <c r="A23" s="295">
        <v>22</v>
      </c>
      <c r="B23" s="4" t="s">
        <v>746</v>
      </c>
      <c r="C23" s="61">
        <f>MAX(C$2:C22)+1</f>
        <v>4</v>
      </c>
      <c r="D23" s="93"/>
      <c r="E23" s="67" t="s">
        <v>627</v>
      </c>
      <c r="F23" s="68"/>
      <c r="G23" s="69" t="s">
        <v>628</v>
      </c>
      <c r="H23" s="62"/>
      <c r="I23" s="63" t="s">
        <v>88</v>
      </c>
      <c r="J23" s="230">
        <v>1</v>
      </c>
    </row>
    <row r="24" spans="1:12">
      <c r="A24" s="295">
        <v>23</v>
      </c>
      <c r="B24" s="4" t="s">
        <v>746</v>
      </c>
      <c r="C24" s="92"/>
      <c r="D24" s="93"/>
      <c r="E24" s="67"/>
      <c r="F24" s="68"/>
      <c r="G24" s="231" t="s">
        <v>629</v>
      </c>
      <c r="H24" s="33">
        <v>1</v>
      </c>
      <c r="I24" s="63"/>
      <c r="J24" s="94"/>
    </row>
    <row r="25" spans="1:12">
      <c r="A25" s="295">
        <v>24</v>
      </c>
      <c r="B25" s="4" t="s">
        <v>746</v>
      </c>
      <c r="C25" s="92"/>
      <c r="D25" s="93"/>
      <c r="E25" s="67"/>
      <c r="F25" s="68"/>
      <c r="G25" s="69"/>
      <c r="H25" s="62"/>
      <c r="I25" s="63"/>
      <c r="J25" s="94"/>
    </row>
    <row r="26" spans="1:12" ht="26.4">
      <c r="A26" s="295">
        <v>25</v>
      </c>
      <c r="B26" s="4" t="s">
        <v>746</v>
      </c>
      <c r="C26" s="61">
        <f>MAX(C$2:C25)+1</f>
        <v>5</v>
      </c>
      <c r="D26" s="93"/>
      <c r="E26" s="67" t="s">
        <v>630</v>
      </c>
      <c r="F26" s="68"/>
      <c r="G26" s="69" t="s">
        <v>631</v>
      </c>
      <c r="H26" s="62"/>
      <c r="I26" s="63" t="s">
        <v>25</v>
      </c>
      <c r="J26" s="230">
        <v>13147</v>
      </c>
    </row>
    <row r="27" spans="1:12" ht="26.4">
      <c r="A27" s="295">
        <v>26</v>
      </c>
      <c r="B27" s="4" t="s">
        <v>746</v>
      </c>
      <c r="C27" s="92"/>
      <c r="D27" s="95"/>
      <c r="E27" s="96"/>
      <c r="F27" s="97" t="s">
        <v>632</v>
      </c>
      <c r="G27" s="98" t="s">
        <v>633</v>
      </c>
      <c r="H27" s="84"/>
      <c r="I27" s="99" t="s">
        <v>25</v>
      </c>
      <c r="J27" s="94">
        <v>13147</v>
      </c>
    </row>
    <row r="28" spans="1:12" ht="15.6">
      <c r="A28" s="295">
        <v>27</v>
      </c>
      <c r="B28" s="4" t="s">
        <v>746</v>
      </c>
      <c r="C28" s="228"/>
      <c r="D28" s="229"/>
      <c r="E28" s="113"/>
      <c r="F28" s="114"/>
      <c r="G28" s="231" t="s">
        <v>634</v>
      </c>
      <c r="H28" s="33">
        <v>13147</v>
      </c>
      <c r="I28" s="116"/>
      <c r="J28" s="94"/>
    </row>
    <row r="29" spans="1:12" ht="15.6">
      <c r="A29" s="295">
        <v>28</v>
      </c>
      <c r="B29" s="4" t="s">
        <v>746</v>
      </c>
      <c r="C29" s="228"/>
      <c r="D29" s="229"/>
      <c r="E29" s="113"/>
      <c r="F29" s="114"/>
      <c r="G29" s="69"/>
      <c r="H29" s="287"/>
      <c r="I29" s="116"/>
      <c r="J29" s="94"/>
    </row>
    <row r="30" spans="1:12" ht="26.4">
      <c r="A30" s="295">
        <v>29</v>
      </c>
      <c r="B30" s="4" t="s">
        <v>746</v>
      </c>
      <c r="C30" s="61">
        <f>MAX(C$2:C29)+1</f>
        <v>6</v>
      </c>
      <c r="D30" s="93"/>
      <c r="E30" s="67" t="s">
        <v>635</v>
      </c>
      <c r="F30" s="68"/>
      <c r="G30" s="69" t="s">
        <v>636</v>
      </c>
      <c r="H30" s="71"/>
      <c r="I30" s="63" t="s">
        <v>25</v>
      </c>
      <c r="J30" s="230">
        <v>13147</v>
      </c>
    </row>
    <row r="31" spans="1:12" ht="26.4">
      <c r="A31" s="295">
        <v>30</v>
      </c>
      <c r="B31" s="4" t="s">
        <v>746</v>
      </c>
      <c r="C31" s="92"/>
      <c r="D31" s="95"/>
      <c r="E31" s="96"/>
      <c r="F31" s="97" t="s">
        <v>637</v>
      </c>
      <c r="G31" s="98" t="s">
        <v>638</v>
      </c>
      <c r="H31" s="84"/>
      <c r="I31" s="99" t="s">
        <v>25</v>
      </c>
      <c r="J31" s="94">
        <v>13147</v>
      </c>
    </row>
    <row r="32" spans="1:12" ht="15.6">
      <c r="A32" s="295">
        <v>31</v>
      </c>
      <c r="B32" s="4" t="s">
        <v>746</v>
      </c>
      <c r="C32" s="228"/>
      <c r="D32" s="229"/>
      <c r="E32" s="113"/>
      <c r="F32" s="114"/>
      <c r="G32" s="231" t="s">
        <v>634</v>
      </c>
      <c r="H32" s="33">
        <v>13147</v>
      </c>
      <c r="I32" s="116"/>
      <c r="J32" s="94"/>
    </row>
    <row r="33" spans="1:10" ht="15.6">
      <c r="A33" s="295">
        <v>32</v>
      </c>
      <c r="B33" s="4" t="s">
        <v>746</v>
      </c>
      <c r="C33" s="228"/>
      <c r="D33" s="229"/>
      <c r="E33" s="113"/>
      <c r="F33" s="114"/>
      <c r="G33" s="70"/>
      <c r="H33" s="133"/>
      <c r="I33" s="116"/>
      <c r="J33" s="94"/>
    </row>
    <row r="34" spans="1:10">
      <c r="A34" s="295">
        <v>33</v>
      </c>
      <c r="B34" s="4" t="s">
        <v>746</v>
      </c>
      <c r="C34" s="61">
        <f>MAX(C$2:C33)+1</f>
        <v>7</v>
      </c>
      <c r="D34" s="93"/>
      <c r="E34" s="67" t="s">
        <v>103</v>
      </c>
      <c r="F34" s="68"/>
      <c r="G34" s="69" t="s">
        <v>104</v>
      </c>
      <c r="H34" s="62"/>
      <c r="I34" s="63" t="s">
        <v>105</v>
      </c>
      <c r="J34" s="230">
        <v>12492</v>
      </c>
    </row>
    <row r="35" spans="1:10">
      <c r="A35" s="295">
        <v>34</v>
      </c>
      <c r="B35" s="4" t="s">
        <v>746</v>
      </c>
      <c r="C35" s="92"/>
      <c r="D35" s="95"/>
      <c r="E35" s="96"/>
      <c r="F35" s="97" t="s">
        <v>106</v>
      </c>
      <c r="G35" s="98" t="s">
        <v>107</v>
      </c>
      <c r="H35" s="84"/>
      <c r="I35" s="99" t="s">
        <v>105</v>
      </c>
      <c r="J35" s="94">
        <v>12492</v>
      </c>
    </row>
    <row r="36" spans="1:10">
      <c r="A36" s="295">
        <v>35</v>
      </c>
      <c r="B36" s="4" t="s">
        <v>746</v>
      </c>
      <c r="C36" s="92"/>
      <c r="D36" s="110"/>
      <c r="E36" s="96"/>
      <c r="F36" s="97"/>
      <c r="G36" s="231" t="s">
        <v>639</v>
      </c>
      <c r="H36" s="84">
        <f>1*2.2</f>
        <v>2.2000000000000002</v>
      </c>
      <c r="I36" s="99"/>
      <c r="J36" s="94"/>
    </row>
    <row r="37" spans="1:10">
      <c r="A37" s="295">
        <v>36</v>
      </c>
      <c r="B37" s="4" t="s">
        <v>746</v>
      </c>
      <c r="C37" s="92"/>
      <c r="D37" s="110"/>
      <c r="E37" s="96"/>
      <c r="F37" s="97"/>
      <c r="G37" s="231" t="s">
        <v>640</v>
      </c>
      <c r="H37" s="84">
        <f>H28*0.45</f>
        <v>5916.1500000000005</v>
      </c>
      <c r="I37" s="99"/>
      <c r="J37" s="94"/>
    </row>
    <row r="38" spans="1:10">
      <c r="A38" s="295">
        <v>37</v>
      </c>
      <c r="B38" s="4" t="s">
        <v>746</v>
      </c>
      <c r="C38" s="92"/>
      <c r="D38" s="110"/>
      <c r="E38" s="96"/>
      <c r="F38" s="97"/>
      <c r="G38" s="231" t="s">
        <v>641</v>
      </c>
      <c r="H38" s="84">
        <f>H32*0.5</f>
        <v>6573.5</v>
      </c>
      <c r="I38" s="99"/>
      <c r="J38" s="94"/>
    </row>
    <row r="39" spans="1:10">
      <c r="A39" s="295">
        <v>38</v>
      </c>
      <c r="B39" s="4" t="s">
        <v>746</v>
      </c>
      <c r="C39" s="92"/>
      <c r="D39" s="110"/>
      <c r="E39" s="96"/>
      <c r="F39" s="97"/>
      <c r="G39" s="231" t="s">
        <v>170</v>
      </c>
      <c r="H39" s="84">
        <f>H46*0.127</f>
        <v>751.3510500000001</v>
      </c>
      <c r="I39" s="99"/>
      <c r="J39" s="94"/>
    </row>
    <row r="40" spans="1:10">
      <c r="A40" s="295">
        <v>39</v>
      </c>
      <c r="B40" s="4" t="s">
        <v>746</v>
      </c>
      <c r="C40" s="92"/>
      <c r="D40" s="110"/>
      <c r="E40" s="96"/>
      <c r="F40" s="97"/>
      <c r="G40" s="268"/>
      <c r="H40" s="84">
        <f>SUM(H36:H38)</f>
        <v>12491.85</v>
      </c>
      <c r="I40" s="99"/>
      <c r="J40" s="94"/>
    </row>
    <row r="41" spans="1:10">
      <c r="A41" s="295">
        <v>40</v>
      </c>
      <c r="B41" s="4" t="s">
        <v>746</v>
      </c>
      <c r="C41" s="92"/>
      <c r="D41" s="110"/>
      <c r="E41" s="96"/>
      <c r="F41" s="97"/>
      <c r="G41" s="268"/>
      <c r="H41" s="75"/>
      <c r="I41" s="99"/>
      <c r="J41" s="94"/>
    </row>
    <row r="42" spans="1:10" ht="26.4">
      <c r="A42" s="295">
        <v>41</v>
      </c>
      <c r="B42" s="4" t="s">
        <v>746</v>
      </c>
      <c r="C42" s="61">
        <f>MAX(C$2:C41)+1</f>
        <v>8</v>
      </c>
      <c r="D42" s="93"/>
      <c r="E42" s="67" t="s">
        <v>642</v>
      </c>
      <c r="F42" s="68"/>
      <c r="G42" s="69" t="s">
        <v>643</v>
      </c>
      <c r="H42" s="71"/>
      <c r="I42" s="63" t="s">
        <v>105</v>
      </c>
      <c r="J42" s="230">
        <v>2</v>
      </c>
    </row>
    <row r="43" spans="1:10">
      <c r="A43" s="295">
        <v>42</v>
      </c>
      <c r="B43" s="4" t="s">
        <v>746</v>
      </c>
      <c r="C43" s="92"/>
      <c r="D43" s="110"/>
      <c r="E43" s="96"/>
      <c r="F43" s="97"/>
      <c r="G43" s="231" t="s">
        <v>639</v>
      </c>
      <c r="H43" s="84">
        <f>1*2.2</f>
        <v>2.2000000000000002</v>
      </c>
      <c r="I43" s="99"/>
      <c r="J43" s="94"/>
    </row>
    <row r="44" spans="1:10">
      <c r="A44" s="295">
        <v>43</v>
      </c>
      <c r="B44" s="4" t="s">
        <v>746</v>
      </c>
      <c r="C44" s="92"/>
      <c r="D44" s="93"/>
      <c r="E44" s="67"/>
      <c r="F44" s="68"/>
      <c r="G44" s="69"/>
      <c r="H44" s="62"/>
      <c r="I44" s="63"/>
      <c r="J44" s="94"/>
    </row>
    <row r="45" spans="1:10">
      <c r="A45" s="295">
        <v>44</v>
      </c>
      <c r="B45" s="4" t="s">
        <v>746</v>
      </c>
      <c r="C45" s="61">
        <f>MAX(C$2:C44)+1</f>
        <v>9</v>
      </c>
      <c r="D45" s="93"/>
      <c r="E45" s="67" t="s">
        <v>644</v>
      </c>
      <c r="F45" s="68"/>
      <c r="G45" s="69" t="s">
        <v>645</v>
      </c>
      <c r="H45" s="62"/>
      <c r="I45" s="63" t="s">
        <v>105</v>
      </c>
      <c r="J45" s="230">
        <v>6668</v>
      </c>
    </row>
    <row r="46" spans="1:10">
      <c r="A46" s="295">
        <v>45</v>
      </c>
      <c r="B46" s="4" t="s">
        <v>746</v>
      </c>
      <c r="C46" s="92"/>
      <c r="D46" s="110"/>
      <c r="E46" s="96"/>
      <c r="F46" s="97"/>
      <c r="G46" s="231" t="s">
        <v>646</v>
      </c>
      <c r="H46" s="84">
        <f>H37</f>
        <v>5916.1500000000005</v>
      </c>
      <c r="I46" s="99"/>
      <c r="J46" s="94"/>
    </row>
    <row r="47" spans="1:10">
      <c r="A47" s="295">
        <v>46</v>
      </c>
      <c r="B47" s="4" t="s">
        <v>746</v>
      </c>
      <c r="C47" s="92"/>
      <c r="D47" s="110"/>
      <c r="E47" s="96"/>
      <c r="F47" s="97"/>
      <c r="G47" s="231" t="s">
        <v>647</v>
      </c>
      <c r="H47" s="84">
        <f>H39</f>
        <v>751.3510500000001</v>
      </c>
      <c r="I47" s="99"/>
      <c r="J47" s="94"/>
    </row>
    <row r="48" spans="1:10">
      <c r="A48" s="295">
        <v>47</v>
      </c>
      <c r="B48" s="4" t="s">
        <v>746</v>
      </c>
      <c r="C48" s="92"/>
      <c r="D48" s="110"/>
      <c r="E48" s="96"/>
      <c r="F48" s="97"/>
      <c r="G48" s="231"/>
      <c r="H48" s="84">
        <f>SUM(H46:H47)</f>
        <v>6667.5010500000008</v>
      </c>
      <c r="I48" s="99"/>
      <c r="J48" s="94"/>
    </row>
    <row r="49" spans="1:13">
      <c r="A49" s="295">
        <v>48</v>
      </c>
      <c r="B49" s="4" t="s">
        <v>746</v>
      </c>
      <c r="C49" s="92"/>
      <c r="D49" s="110"/>
      <c r="E49" s="96"/>
      <c r="F49" s="97"/>
      <c r="G49" s="231"/>
      <c r="H49" s="84"/>
      <c r="I49" s="99"/>
      <c r="J49" s="94"/>
    </row>
    <row r="50" spans="1:13" ht="26.4">
      <c r="A50" s="295">
        <v>49</v>
      </c>
      <c r="B50" s="4" t="s">
        <v>746</v>
      </c>
      <c r="C50" s="61">
        <f>MAX(C$2:C49)+1</f>
        <v>10</v>
      </c>
      <c r="D50" s="93"/>
      <c r="E50" s="67" t="s">
        <v>203</v>
      </c>
      <c r="F50" s="68"/>
      <c r="G50" s="69" t="s">
        <v>204</v>
      </c>
      <c r="H50" s="62"/>
      <c r="I50" s="63" t="s">
        <v>25</v>
      </c>
      <c r="J50" s="230">
        <v>12086</v>
      </c>
    </row>
    <row r="51" spans="1:13" ht="26.4">
      <c r="A51" s="295">
        <v>50</v>
      </c>
      <c r="B51" s="4" t="s">
        <v>746</v>
      </c>
      <c r="C51" s="92"/>
      <c r="D51" s="95"/>
      <c r="E51" s="96"/>
      <c r="F51" s="97" t="s">
        <v>205</v>
      </c>
      <c r="G51" s="98" t="s">
        <v>648</v>
      </c>
      <c r="H51" s="84"/>
      <c r="I51" s="99" t="s">
        <v>25</v>
      </c>
      <c r="J51" s="94">
        <v>12086</v>
      </c>
    </row>
    <row r="52" spans="1:13">
      <c r="A52" s="295">
        <v>51</v>
      </c>
      <c r="B52" s="4" t="s">
        <v>746</v>
      </c>
      <c r="C52" s="92"/>
      <c r="D52" s="110"/>
      <c r="E52" s="96"/>
      <c r="F52" s="97"/>
      <c r="G52" s="231" t="s">
        <v>649</v>
      </c>
      <c r="H52" s="84">
        <f>6043*2</f>
        <v>12086</v>
      </c>
      <c r="I52" s="99"/>
      <c r="J52" s="94"/>
    </row>
    <row r="53" spans="1:13">
      <c r="A53" s="295">
        <v>52</v>
      </c>
      <c r="B53" s="4" t="s">
        <v>746</v>
      </c>
      <c r="C53" s="92"/>
      <c r="D53" s="110"/>
      <c r="E53" s="96"/>
      <c r="F53" s="97"/>
      <c r="G53" s="231"/>
      <c r="H53" s="84"/>
      <c r="I53" s="99"/>
      <c r="J53" s="94"/>
    </row>
    <row r="54" spans="1:13" ht="26.4">
      <c r="A54" s="295">
        <v>53</v>
      </c>
      <c r="B54" s="4" t="s">
        <v>746</v>
      </c>
      <c r="C54" s="61">
        <f>MAX(C$2:C53)+1</f>
        <v>11</v>
      </c>
      <c r="D54" s="93"/>
      <c r="E54" s="67" t="s">
        <v>650</v>
      </c>
      <c r="F54" s="68"/>
      <c r="G54" s="69" t="s">
        <v>651</v>
      </c>
      <c r="H54" s="62"/>
      <c r="I54" s="63" t="s">
        <v>89</v>
      </c>
      <c r="J54" s="230">
        <v>50</v>
      </c>
    </row>
    <row r="55" spans="1:13" ht="26.4">
      <c r="A55" s="295">
        <v>54</v>
      </c>
      <c r="B55" s="4" t="s">
        <v>746</v>
      </c>
      <c r="C55" s="92"/>
      <c r="D55" s="95"/>
      <c r="E55" s="96"/>
      <c r="F55" s="97" t="s">
        <v>652</v>
      </c>
      <c r="G55" s="98" t="s">
        <v>653</v>
      </c>
      <c r="H55" s="84"/>
      <c r="I55" s="99" t="s">
        <v>89</v>
      </c>
      <c r="J55" s="94">
        <v>50</v>
      </c>
    </row>
    <row r="56" spans="1:13">
      <c r="A56" s="295">
        <v>55</v>
      </c>
      <c r="B56" s="4" t="s">
        <v>746</v>
      </c>
      <c r="C56" s="92"/>
      <c r="D56" s="110"/>
      <c r="E56" s="96"/>
      <c r="F56" s="97"/>
      <c r="G56" s="231"/>
      <c r="H56" s="84">
        <v>50</v>
      </c>
      <c r="I56" s="99"/>
      <c r="J56" s="94"/>
    </row>
    <row r="57" spans="1:13" customFormat="1">
      <c r="A57" s="295">
        <v>56</v>
      </c>
      <c r="B57" s="4"/>
      <c r="C57" s="92"/>
      <c r="D57" s="110"/>
      <c r="E57" s="96"/>
      <c r="F57" s="97"/>
      <c r="G57" s="269"/>
      <c r="H57" s="84"/>
      <c r="I57" s="99"/>
      <c r="J57" s="94"/>
      <c r="L57" s="144"/>
    </row>
    <row r="58" spans="1:13" s="48" customFormat="1">
      <c r="A58" s="295">
        <v>57</v>
      </c>
      <c r="B58" s="214" t="s">
        <v>234</v>
      </c>
      <c r="C58" s="46"/>
      <c r="D58" s="126" t="s">
        <v>13</v>
      </c>
      <c r="E58" s="28"/>
      <c r="F58" s="22"/>
      <c r="G58" s="129" t="s">
        <v>14</v>
      </c>
      <c r="H58" s="47"/>
      <c r="I58" s="23"/>
      <c r="J58" s="24"/>
      <c r="K58" s="20"/>
      <c r="L58" s="144"/>
      <c r="M58" s="20"/>
    </row>
    <row r="59" spans="1:13">
      <c r="A59" s="295">
        <v>58</v>
      </c>
      <c r="B59" s="4" t="s">
        <v>234</v>
      </c>
      <c r="C59" s="1"/>
      <c r="D59" s="15"/>
      <c r="E59" s="21"/>
      <c r="F59" s="22"/>
      <c r="G59" s="271"/>
      <c r="H59" s="47"/>
      <c r="I59" s="23"/>
      <c r="J59" s="49"/>
    </row>
    <row r="60" spans="1:13" s="65" customFormat="1">
      <c r="A60" s="295">
        <v>59</v>
      </c>
      <c r="B60" s="215" t="s">
        <v>234</v>
      </c>
      <c r="C60" s="159">
        <f>MAX(C$2:C59)+1</f>
        <v>12</v>
      </c>
      <c r="D60" s="180"/>
      <c r="E60" s="161" t="s">
        <v>15</v>
      </c>
      <c r="F60" s="162"/>
      <c r="G60" s="163" t="s">
        <v>16</v>
      </c>
      <c r="H60" s="164"/>
      <c r="I60" s="165" t="s">
        <v>12</v>
      </c>
      <c r="J60" s="166">
        <v>3145</v>
      </c>
      <c r="L60" s="144"/>
    </row>
    <row r="61" spans="1:13" s="65" customFormat="1" ht="26.4">
      <c r="A61" s="295">
        <v>60</v>
      </c>
      <c r="B61" s="215" t="s">
        <v>234</v>
      </c>
      <c r="C61" s="159"/>
      <c r="D61" s="180"/>
      <c r="E61" s="173"/>
      <c r="F61" s="174" t="s">
        <v>17</v>
      </c>
      <c r="G61" s="175" t="s">
        <v>18</v>
      </c>
      <c r="H61" s="168"/>
      <c r="I61" s="176" t="s">
        <v>12</v>
      </c>
      <c r="J61" s="169"/>
      <c r="L61" s="34"/>
    </row>
    <row r="62" spans="1:13" s="65" customFormat="1">
      <c r="A62" s="295">
        <v>61</v>
      </c>
      <c r="B62" s="215" t="s">
        <v>234</v>
      </c>
      <c r="C62" s="159"/>
      <c r="D62" s="180"/>
      <c r="E62" s="173"/>
      <c r="F62" s="174"/>
      <c r="G62" s="182" t="s">
        <v>232</v>
      </c>
      <c r="H62" s="168">
        <f>H70*0.2</f>
        <v>3145</v>
      </c>
      <c r="I62" s="176"/>
      <c r="J62" s="183"/>
      <c r="L62" s="144"/>
    </row>
    <row r="63" spans="1:13" s="65" customFormat="1">
      <c r="A63" s="295">
        <v>62</v>
      </c>
      <c r="B63" s="215" t="s">
        <v>234</v>
      </c>
      <c r="C63" s="61"/>
      <c r="D63" s="66"/>
      <c r="E63" s="72"/>
      <c r="F63" s="73"/>
      <c r="G63" s="79"/>
      <c r="H63" s="83"/>
      <c r="I63" s="76"/>
      <c r="J63" s="64"/>
      <c r="L63" s="34"/>
    </row>
    <row r="64" spans="1:13" s="65" customFormat="1">
      <c r="A64" s="295">
        <v>63</v>
      </c>
      <c r="B64" s="215" t="s">
        <v>234</v>
      </c>
      <c r="C64" s="159">
        <f>MAX(C$2:C63)+1</f>
        <v>13</v>
      </c>
      <c r="D64" s="180"/>
      <c r="E64" s="161" t="s">
        <v>19</v>
      </c>
      <c r="F64" s="162"/>
      <c r="G64" s="163" t="s">
        <v>20</v>
      </c>
      <c r="H64" s="164"/>
      <c r="I64" s="165" t="s">
        <v>12</v>
      </c>
      <c r="J64" s="166">
        <v>3145</v>
      </c>
      <c r="L64" s="144"/>
    </row>
    <row r="65" spans="1:12" s="65" customFormat="1" ht="26.4">
      <c r="A65" s="295">
        <v>64</v>
      </c>
      <c r="B65" s="215" t="s">
        <v>234</v>
      </c>
      <c r="C65" s="159"/>
      <c r="D65" s="180"/>
      <c r="E65" s="173"/>
      <c r="F65" s="174" t="s">
        <v>21</v>
      </c>
      <c r="G65" s="175" t="s">
        <v>22</v>
      </c>
      <c r="H65" s="168"/>
      <c r="I65" s="176" t="s">
        <v>12</v>
      </c>
      <c r="J65" s="169"/>
      <c r="L65" s="34"/>
    </row>
    <row r="66" spans="1:12" s="65" customFormat="1">
      <c r="A66" s="295">
        <v>65</v>
      </c>
      <c r="B66" s="215" t="s">
        <v>234</v>
      </c>
      <c r="C66" s="159"/>
      <c r="D66" s="180"/>
      <c r="E66" s="196"/>
      <c r="F66" s="199"/>
      <c r="G66" s="182" t="s">
        <v>188</v>
      </c>
      <c r="H66" s="168">
        <v>3145</v>
      </c>
      <c r="I66" s="201"/>
      <c r="J66" s="183"/>
      <c r="L66" s="144"/>
    </row>
    <row r="67" spans="1:12" s="65" customFormat="1">
      <c r="A67" s="295">
        <v>66</v>
      </c>
      <c r="B67" s="215" t="s">
        <v>234</v>
      </c>
      <c r="C67" s="61"/>
      <c r="D67" s="66"/>
      <c r="E67" s="72"/>
      <c r="F67" s="73"/>
      <c r="G67" s="79"/>
      <c r="H67" s="146"/>
      <c r="I67" s="76"/>
      <c r="J67" s="64"/>
      <c r="L67" s="34"/>
    </row>
    <row r="68" spans="1:12" s="65" customFormat="1" ht="26.4">
      <c r="A68" s="295">
        <v>67</v>
      </c>
      <c r="B68" s="215" t="s">
        <v>234</v>
      </c>
      <c r="C68" s="159">
        <f>MAX(C$2:C67)+1</f>
        <v>14</v>
      </c>
      <c r="D68" s="180"/>
      <c r="E68" s="161" t="s">
        <v>23</v>
      </c>
      <c r="F68" s="162"/>
      <c r="G68" s="163" t="s">
        <v>24</v>
      </c>
      <c r="H68" s="164"/>
      <c r="I68" s="165" t="s">
        <v>25</v>
      </c>
      <c r="J68" s="200">
        <v>15772</v>
      </c>
      <c r="L68" s="144"/>
    </row>
    <row r="69" spans="1:12" s="65" customFormat="1" ht="26.4">
      <c r="A69" s="295">
        <v>68</v>
      </c>
      <c r="B69" s="215" t="s">
        <v>234</v>
      </c>
      <c r="C69" s="181"/>
      <c r="D69" s="180"/>
      <c r="E69" s="173"/>
      <c r="F69" s="174" t="s">
        <v>26</v>
      </c>
      <c r="G69" s="175" t="s">
        <v>27</v>
      </c>
      <c r="H69" s="168"/>
      <c r="I69" s="176" t="s">
        <v>25</v>
      </c>
      <c r="J69" s="169"/>
      <c r="L69" s="34"/>
    </row>
    <row r="70" spans="1:12" s="65" customFormat="1">
      <c r="A70" s="295">
        <v>69</v>
      </c>
      <c r="B70" s="215" t="s">
        <v>234</v>
      </c>
      <c r="C70" s="181"/>
      <c r="D70" s="180"/>
      <c r="E70" s="173"/>
      <c r="F70" s="174"/>
      <c r="G70" s="182" t="s">
        <v>28</v>
      </c>
      <c r="H70" s="168">
        <v>15725</v>
      </c>
      <c r="I70" s="176"/>
      <c r="J70" s="183"/>
      <c r="L70" s="144"/>
    </row>
    <row r="71" spans="1:12" s="65" customFormat="1">
      <c r="A71" s="295">
        <v>70</v>
      </c>
      <c r="B71" s="215" t="s">
        <v>234</v>
      </c>
      <c r="C71" s="61"/>
      <c r="D71" s="66"/>
      <c r="E71" s="72"/>
      <c r="F71" s="73"/>
      <c r="G71" s="79"/>
      <c r="H71" s="80"/>
      <c r="I71" s="76"/>
      <c r="J71" s="64"/>
      <c r="L71" s="34"/>
    </row>
    <row r="72" spans="1:12" s="65" customFormat="1" ht="26.4">
      <c r="A72" s="295">
        <v>71</v>
      </c>
      <c r="B72" s="215" t="s">
        <v>234</v>
      </c>
      <c r="C72" s="159">
        <f>MAX(C$2:C71)+1</f>
        <v>15</v>
      </c>
      <c r="D72" s="180"/>
      <c r="E72" s="161" t="s">
        <v>29</v>
      </c>
      <c r="F72" s="162"/>
      <c r="G72" s="163" t="s">
        <v>30</v>
      </c>
      <c r="H72" s="164"/>
      <c r="I72" s="165" t="s">
        <v>25</v>
      </c>
      <c r="J72" s="166">
        <v>15725</v>
      </c>
      <c r="L72" s="144"/>
    </row>
    <row r="73" spans="1:12" s="65" customFormat="1" ht="26.4">
      <c r="A73" s="295">
        <v>72</v>
      </c>
      <c r="B73" s="215" t="s">
        <v>234</v>
      </c>
      <c r="C73" s="181"/>
      <c r="D73" s="180"/>
      <c r="E73" s="173"/>
      <c r="F73" s="174" t="s">
        <v>31</v>
      </c>
      <c r="G73" s="175" t="s">
        <v>32</v>
      </c>
      <c r="H73" s="168"/>
      <c r="I73" s="176" t="s">
        <v>25</v>
      </c>
      <c r="J73" s="169"/>
      <c r="L73" s="34"/>
    </row>
    <row r="74" spans="1:12" s="65" customFormat="1">
      <c r="A74" s="295">
        <v>73</v>
      </c>
      <c r="B74" s="215" t="s">
        <v>234</v>
      </c>
      <c r="C74" s="181"/>
      <c r="D74" s="180"/>
      <c r="E74" s="173"/>
      <c r="F74" s="174"/>
      <c r="G74" s="182" t="s">
        <v>28</v>
      </c>
      <c r="H74" s="168">
        <v>15725</v>
      </c>
      <c r="I74" s="176"/>
      <c r="J74" s="183"/>
      <c r="L74" s="144"/>
    </row>
    <row r="75" spans="1:12" s="65" customFormat="1">
      <c r="A75" s="295">
        <v>74</v>
      </c>
      <c r="B75" s="215" t="s">
        <v>234</v>
      </c>
      <c r="C75" s="61"/>
      <c r="D75" s="66"/>
      <c r="E75" s="72"/>
      <c r="F75" s="73"/>
      <c r="G75" s="79"/>
      <c r="H75" s="80"/>
      <c r="I75" s="76"/>
      <c r="J75" s="64"/>
      <c r="L75" s="34"/>
    </row>
    <row r="76" spans="1:12" s="51" customFormat="1">
      <c r="A76" s="295">
        <v>75</v>
      </c>
      <c r="B76" s="4" t="s">
        <v>610</v>
      </c>
      <c r="C76" s="283"/>
      <c r="D76" s="221"/>
      <c r="E76" s="218"/>
      <c r="F76" s="218"/>
      <c r="G76" s="222"/>
      <c r="H76" s="220"/>
      <c r="I76" s="218"/>
      <c r="J76" s="284"/>
    </row>
    <row r="77" spans="1:12" s="51" customFormat="1">
      <c r="A77" s="295">
        <v>76</v>
      </c>
      <c r="B77" s="4" t="s">
        <v>610</v>
      </c>
      <c r="C77" s="283" t="s">
        <v>235</v>
      </c>
      <c r="D77" s="217"/>
      <c r="E77" s="223" t="s">
        <v>15</v>
      </c>
      <c r="F77" s="218"/>
      <c r="G77" s="224" t="s">
        <v>16</v>
      </c>
      <c r="H77" s="220"/>
      <c r="I77" s="223" t="s">
        <v>236</v>
      </c>
      <c r="J77" s="285">
        <v>9067</v>
      </c>
    </row>
    <row r="78" spans="1:12" s="51" customFormat="1" ht="26.4">
      <c r="A78" s="295">
        <v>77</v>
      </c>
      <c r="B78" s="4" t="s">
        <v>610</v>
      </c>
      <c r="C78" s="283"/>
      <c r="D78" s="217"/>
      <c r="E78" s="218"/>
      <c r="F78" s="218" t="s">
        <v>17</v>
      </c>
      <c r="G78" s="219" t="s">
        <v>18</v>
      </c>
      <c r="H78" s="220"/>
      <c r="I78" s="218" t="s">
        <v>236</v>
      </c>
      <c r="J78" s="286">
        <v>9067</v>
      </c>
    </row>
    <row r="79" spans="1:12" s="51" customFormat="1" ht="39.6">
      <c r="A79" s="295">
        <v>78</v>
      </c>
      <c r="B79" s="4" t="s">
        <v>610</v>
      </c>
      <c r="C79" s="283"/>
      <c r="D79" s="217"/>
      <c r="E79" s="218"/>
      <c r="F79" s="218"/>
      <c r="G79" s="219" t="s">
        <v>237</v>
      </c>
      <c r="H79" s="225">
        <v>9067</v>
      </c>
      <c r="I79" s="218"/>
      <c r="J79" s="284"/>
    </row>
    <row r="80" spans="1:12" s="51" customFormat="1">
      <c r="A80" s="295">
        <v>79</v>
      </c>
      <c r="B80" s="4" t="s">
        <v>610</v>
      </c>
      <c r="C80" s="283" t="s">
        <v>238</v>
      </c>
      <c r="D80" s="217"/>
      <c r="E80" s="223" t="s">
        <v>19</v>
      </c>
      <c r="F80" s="218"/>
      <c r="G80" s="224" t="s">
        <v>239</v>
      </c>
      <c r="H80" s="220"/>
      <c r="I80" s="223" t="s">
        <v>236</v>
      </c>
      <c r="J80" s="285">
        <v>9067</v>
      </c>
    </row>
    <row r="81" spans="1:10" s="51" customFormat="1" ht="26.4">
      <c r="A81" s="295">
        <v>80</v>
      </c>
      <c r="B81" s="4" t="s">
        <v>610</v>
      </c>
      <c r="C81" s="283"/>
      <c r="D81" s="217"/>
      <c r="E81" s="218"/>
      <c r="F81" s="218" t="s">
        <v>240</v>
      </c>
      <c r="G81" s="219" t="s">
        <v>241</v>
      </c>
      <c r="H81" s="220"/>
      <c r="I81" s="218" t="s">
        <v>236</v>
      </c>
      <c r="J81" s="286">
        <v>9067</v>
      </c>
    </row>
    <row r="82" spans="1:10" s="51" customFormat="1" ht="26.4">
      <c r="A82" s="295">
        <v>81</v>
      </c>
      <c r="B82" s="4" t="s">
        <v>610</v>
      </c>
      <c r="C82" s="283"/>
      <c r="D82" s="217"/>
      <c r="E82" s="218"/>
      <c r="F82" s="218"/>
      <c r="G82" s="219" t="s">
        <v>242</v>
      </c>
      <c r="H82" s="225">
        <v>9067</v>
      </c>
      <c r="I82" s="218"/>
      <c r="J82" s="284"/>
    </row>
    <row r="83" spans="1:10" s="51" customFormat="1" ht="26.4">
      <c r="A83" s="295">
        <v>82</v>
      </c>
      <c r="B83" s="4" t="s">
        <v>610</v>
      </c>
      <c r="C83" s="283" t="s">
        <v>243</v>
      </c>
      <c r="D83" s="217"/>
      <c r="E83" s="223" t="s">
        <v>23</v>
      </c>
      <c r="F83" s="218"/>
      <c r="G83" s="224" t="s">
        <v>24</v>
      </c>
      <c r="H83" s="220"/>
      <c r="I83" s="223" t="s">
        <v>244</v>
      </c>
      <c r="J83" s="285">
        <v>47067</v>
      </c>
    </row>
    <row r="84" spans="1:10" s="51" customFormat="1" ht="26.4">
      <c r="A84" s="295">
        <v>83</v>
      </c>
      <c r="B84" s="4" t="s">
        <v>610</v>
      </c>
      <c r="C84" s="283"/>
      <c r="D84" s="217"/>
      <c r="E84" s="218"/>
      <c r="F84" s="218" t="s">
        <v>245</v>
      </c>
      <c r="G84" s="219" t="s">
        <v>246</v>
      </c>
      <c r="H84" s="220"/>
      <c r="I84" s="218" t="s">
        <v>244</v>
      </c>
      <c r="J84" s="286">
        <v>6970</v>
      </c>
    </row>
    <row r="85" spans="1:10" s="51" customFormat="1" ht="26.4">
      <c r="A85" s="295">
        <v>84</v>
      </c>
      <c r="B85" s="4" t="s">
        <v>610</v>
      </c>
      <c r="C85" s="283"/>
      <c r="D85" s="217"/>
      <c r="E85" s="218"/>
      <c r="F85" s="218"/>
      <c r="G85" s="219" t="s">
        <v>247</v>
      </c>
      <c r="H85" s="225">
        <v>6970</v>
      </c>
      <c r="I85" s="218"/>
      <c r="J85" s="284"/>
    </row>
    <row r="86" spans="1:10" s="51" customFormat="1" ht="26.4">
      <c r="A86" s="295">
        <v>85</v>
      </c>
      <c r="B86" s="4" t="s">
        <v>610</v>
      </c>
      <c r="C86" s="283"/>
      <c r="D86" s="217"/>
      <c r="E86" s="218"/>
      <c r="F86" s="218" t="s">
        <v>26</v>
      </c>
      <c r="G86" s="219" t="s">
        <v>27</v>
      </c>
      <c r="H86" s="220"/>
      <c r="I86" s="218" t="s">
        <v>244</v>
      </c>
      <c r="J86" s="286">
        <v>40097</v>
      </c>
    </row>
    <row r="87" spans="1:10" s="51" customFormat="1" ht="26.4">
      <c r="A87" s="295">
        <v>86</v>
      </c>
      <c r="B87" s="4" t="s">
        <v>610</v>
      </c>
      <c r="C87" s="283"/>
      <c r="D87" s="217"/>
      <c r="E87" s="218"/>
      <c r="F87" s="218"/>
      <c r="G87" s="219" t="s">
        <v>248</v>
      </c>
      <c r="H87" s="225">
        <v>40097</v>
      </c>
      <c r="I87" s="218"/>
      <c r="J87" s="284"/>
    </row>
    <row r="88" spans="1:10" s="51" customFormat="1" ht="26.4">
      <c r="A88" s="295">
        <v>87</v>
      </c>
      <c r="B88" s="4" t="s">
        <v>610</v>
      </c>
      <c r="C88" s="283" t="s">
        <v>249</v>
      </c>
      <c r="D88" s="217"/>
      <c r="E88" s="223" t="s">
        <v>29</v>
      </c>
      <c r="F88" s="218"/>
      <c r="G88" s="224" t="s">
        <v>30</v>
      </c>
      <c r="H88" s="220"/>
      <c r="I88" s="223" t="s">
        <v>244</v>
      </c>
      <c r="J88" s="285">
        <v>47067</v>
      </c>
    </row>
    <row r="89" spans="1:10" s="51" customFormat="1" ht="26.4">
      <c r="A89" s="295">
        <v>88</v>
      </c>
      <c r="B89" s="4" t="s">
        <v>610</v>
      </c>
      <c r="C89" s="283"/>
      <c r="D89" s="217"/>
      <c r="E89" s="218"/>
      <c r="F89" s="218" t="s">
        <v>31</v>
      </c>
      <c r="G89" s="219" t="s">
        <v>32</v>
      </c>
      <c r="H89" s="220"/>
      <c r="I89" s="218" t="s">
        <v>244</v>
      </c>
      <c r="J89" s="286">
        <v>47067</v>
      </c>
    </row>
    <row r="90" spans="1:10" s="51" customFormat="1" ht="39.6">
      <c r="A90" s="295">
        <v>89</v>
      </c>
      <c r="B90" s="4" t="s">
        <v>610</v>
      </c>
      <c r="C90" s="283"/>
      <c r="D90" s="217"/>
      <c r="E90" s="218"/>
      <c r="F90" s="218"/>
      <c r="G90" s="219" t="s">
        <v>250</v>
      </c>
      <c r="H90" s="225">
        <v>47067</v>
      </c>
      <c r="I90" s="218"/>
      <c r="J90" s="284"/>
    </row>
    <row r="91" spans="1:10" s="51" customFormat="1" ht="26.4">
      <c r="A91" s="295">
        <v>90</v>
      </c>
      <c r="B91" s="4" t="s">
        <v>610</v>
      </c>
      <c r="C91" s="283" t="s">
        <v>251</v>
      </c>
      <c r="D91" s="217"/>
      <c r="E91" s="223" t="s">
        <v>252</v>
      </c>
      <c r="F91" s="218"/>
      <c r="G91" s="224" t="s">
        <v>253</v>
      </c>
      <c r="H91" s="220"/>
      <c r="I91" s="223" t="s">
        <v>244</v>
      </c>
      <c r="J91" s="285">
        <v>47067</v>
      </c>
    </row>
    <row r="92" spans="1:10" s="51" customFormat="1" ht="26.4">
      <c r="A92" s="295">
        <v>91</v>
      </c>
      <c r="B92" s="4" t="s">
        <v>610</v>
      </c>
      <c r="C92" s="283"/>
      <c r="D92" s="217"/>
      <c r="E92" s="218"/>
      <c r="F92" s="218" t="s">
        <v>254</v>
      </c>
      <c r="G92" s="219" t="s">
        <v>255</v>
      </c>
      <c r="H92" s="220"/>
      <c r="I92" s="218" t="s">
        <v>244</v>
      </c>
      <c r="J92" s="286">
        <v>6970</v>
      </c>
    </row>
    <row r="93" spans="1:10" s="51" customFormat="1">
      <c r="A93" s="295">
        <v>92</v>
      </c>
      <c r="B93" s="4" t="s">
        <v>610</v>
      </c>
      <c r="C93" s="283"/>
      <c r="D93" s="217"/>
      <c r="E93" s="218"/>
      <c r="F93" s="218"/>
      <c r="G93" s="219" t="s">
        <v>256</v>
      </c>
      <c r="H93" s="225">
        <v>6970</v>
      </c>
      <c r="I93" s="218"/>
      <c r="J93" s="284"/>
    </row>
    <row r="94" spans="1:10" s="51" customFormat="1" ht="26.4">
      <c r="A94" s="295">
        <v>93</v>
      </c>
      <c r="B94" s="4" t="s">
        <v>610</v>
      </c>
      <c r="C94" s="283"/>
      <c r="D94" s="217"/>
      <c r="E94" s="218"/>
      <c r="F94" s="218" t="s">
        <v>257</v>
      </c>
      <c r="G94" s="219" t="s">
        <v>258</v>
      </c>
      <c r="H94" s="220"/>
      <c r="I94" s="218" t="s">
        <v>244</v>
      </c>
      <c r="J94" s="286">
        <v>40097</v>
      </c>
    </row>
    <row r="95" spans="1:10" s="51" customFormat="1">
      <c r="A95" s="295">
        <v>94</v>
      </c>
      <c r="B95" s="4" t="s">
        <v>610</v>
      </c>
      <c r="C95" s="283"/>
      <c r="D95" s="217"/>
      <c r="E95" s="218"/>
      <c r="F95" s="218"/>
      <c r="G95" s="219" t="s">
        <v>259</v>
      </c>
      <c r="H95" s="225">
        <v>40097</v>
      </c>
      <c r="I95" s="218"/>
      <c r="J95" s="284"/>
    </row>
    <row r="96" spans="1:10">
      <c r="A96" s="295">
        <v>95</v>
      </c>
      <c r="B96" s="4" t="s">
        <v>746</v>
      </c>
      <c r="C96" s="1"/>
      <c r="D96" s="15"/>
      <c r="E96" s="21"/>
      <c r="F96" s="22"/>
      <c r="G96" s="271"/>
      <c r="H96" s="47"/>
      <c r="I96" s="23"/>
      <c r="J96" s="49"/>
    </row>
    <row r="97" spans="1:10">
      <c r="A97" s="295">
        <v>96</v>
      </c>
      <c r="B97" s="4" t="s">
        <v>746</v>
      </c>
      <c r="C97" s="61">
        <f>MAX(C$2:C96)+1</f>
        <v>16</v>
      </c>
      <c r="D97" s="120"/>
      <c r="E97" s="67" t="s">
        <v>15</v>
      </c>
      <c r="F97" s="68"/>
      <c r="G97" s="69" t="s">
        <v>16</v>
      </c>
      <c r="H97" s="71"/>
      <c r="I97" s="63" t="s">
        <v>12</v>
      </c>
      <c r="J97" s="64">
        <v>5796</v>
      </c>
    </row>
    <row r="98" spans="1:10" ht="26.4">
      <c r="A98" s="295">
        <v>97</v>
      </c>
      <c r="B98" s="4" t="s">
        <v>746</v>
      </c>
      <c r="C98" s="61"/>
      <c r="D98" s="120"/>
      <c r="E98" s="96"/>
      <c r="F98" s="97" t="s">
        <v>17</v>
      </c>
      <c r="G98" s="98" t="s">
        <v>18</v>
      </c>
      <c r="H98" s="75"/>
      <c r="I98" s="99" t="s">
        <v>12</v>
      </c>
      <c r="J98" s="145">
        <v>5796</v>
      </c>
    </row>
    <row r="99" spans="1:10">
      <c r="A99" s="295">
        <v>98</v>
      </c>
      <c r="B99" s="4" t="s">
        <v>746</v>
      </c>
      <c r="C99" s="61"/>
      <c r="D99" s="120"/>
      <c r="E99" s="96"/>
      <c r="F99" s="97"/>
      <c r="G99" s="79" t="s">
        <v>664</v>
      </c>
      <c r="H99" s="84">
        <f>28977.7*0.2</f>
        <v>5795.5400000000009</v>
      </c>
      <c r="I99" s="99"/>
      <c r="J99" s="233"/>
    </row>
    <row r="100" spans="1:10">
      <c r="A100" s="295">
        <v>99</v>
      </c>
      <c r="B100" s="4" t="s">
        <v>746</v>
      </c>
      <c r="C100" s="61"/>
      <c r="D100" s="66"/>
      <c r="E100" s="96"/>
      <c r="F100" s="97"/>
      <c r="G100" s="79"/>
      <c r="H100" s="83"/>
      <c r="I100" s="99"/>
      <c r="J100" s="64"/>
    </row>
    <row r="101" spans="1:10">
      <c r="A101" s="295">
        <v>100</v>
      </c>
      <c r="B101" s="4" t="s">
        <v>746</v>
      </c>
      <c r="C101" s="61">
        <f>MAX(C$2:C100)+1</f>
        <v>17</v>
      </c>
      <c r="D101" s="120"/>
      <c r="E101" s="67" t="s">
        <v>19</v>
      </c>
      <c r="F101" s="68"/>
      <c r="G101" s="69" t="s">
        <v>20</v>
      </c>
      <c r="H101" s="62"/>
      <c r="I101" s="63" t="s">
        <v>12</v>
      </c>
      <c r="J101" s="64">
        <v>5796</v>
      </c>
    </row>
    <row r="102" spans="1:10" ht="26.4">
      <c r="A102" s="295">
        <v>101</v>
      </c>
      <c r="B102" s="4" t="s">
        <v>746</v>
      </c>
      <c r="C102" s="61"/>
      <c r="D102" s="120"/>
      <c r="E102" s="96"/>
      <c r="F102" s="97" t="s">
        <v>21</v>
      </c>
      <c r="G102" s="98" t="s">
        <v>22</v>
      </c>
      <c r="H102" s="84"/>
      <c r="I102" s="99" t="s">
        <v>12</v>
      </c>
      <c r="J102" s="145">
        <v>5796</v>
      </c>
    </row>
    <row r="103" spans="1:10">
      <c r="A103" s="295">
        <v>102</v>
      </c>
      <c r="B103" s="4" t="s">
        <v>746</v>
      </c>
      <c r="C103" s="61"/>
      <c r="D103" s="120"/>
      <c r="E103" s="81"/>
      <c r="F103" s="141"/>
      <c r="G103" s="79" t="s">
        <v>188</v>
      </c>
      <c r="H103" s="84">
        <f>H99</f>
        <v>5795.5400000000009</v>
      </c>
      <c r="I103" s="234"/>
      <c r="J103" s="233"/>
    </row>
    <row r="104" spans="1:10">
      <c r="A104" s="295">
        <v>103</v>
      </c>
      <c r="B104" s="4" t="s">
        <v>746</v>
      </c>
      <c r="C104" s="61"/>
      <c r="D104" s="66"/>
      <c r="E104" s="96"/>
      <c r="F104" s="97"/>
      <c r="G104" s="79"/>
      <c r="H104" s="146"/>
      <c r="I104" s="99"/>
      <c r="J104" s="64"/>
    </row>
    <row r="105" spans="1:10" ht="26.4">
      <c r="A105" s="295">
        <v>104</v>
      </c>
      <c r="B105" s="4" t="s">
        <v>746</v>
      </c>
      <c r="C105" s="61">
        <f>MAX(C$2:C104)+1</f>
        <v>18</v>
      </c>
      <c r="D105" s="120"/>
      <c r="E105" s="67" t="s">
        <v>23</v>
      </c>
      <c r="F105" s="68"/>
      <c r="G105" s="69" t="s">
        <v>24</v>
      </c>
      <c r="H105" s="62"/>
      <c r="I105" s="63" t="s">
        <v>25</v>
      </c>
      <c r="J105" s="64">
        <v>28978</v>
      </c>
    </row>
    <row r="106" spans="1:10" ht="26.4">
      <c r="A106" s="295">
        <v>105</v>
      </c>
      <c r="B106" s="4" t="s">
        <v>746</v>
      </c>
      <c r="C106" s="87"/>
      <c r="D106" s="120"/>
      <c r="E106" s="96"/>
      <c r="F106" s="97" t="s">
        <v>26</v>
      </c>
      <c r="G106" s="98" t="s">
        <v>27</v>
      </c>
      <c r="H106" s="84"/>
      <c r="I106" s="99" t="s">
        <v>25</v>
      </c>
      <c r="J106" s="145">
        <v>28978</v>
      </c>
    </row>
    <row r="107" spans="1:10">
      <c r="A107" s="295">
        <v>106</v>
      </c>
      <c r="B107" s="4" t="s">
        <v>746</v>
      </c>
      <c r="C107" s="87"/>
      <c r="D107" s="120"/>
      <c r="E107" s="96"/>
      <c r="F107" s="97"/>
      <c r="G107" s="79" t="s">
        <v>28</v>
      </c>
      <c r="H107" s="84">
        <v>28977.7</v>
      </c>
      <c r="I107" s="99"/>
      <c r="J107" s="233"/>
    </row>
    <row r="108" spans="1:10">
      <c r="A108" s="295">
        <v>107</v>
      </c>
      <c r="B108" s="4" t="s">
        <v>746</v>
      </c>
      <c r="C108" s="61"/>
      <c r="D108" s="66"/>
      <c r="E108" s="96"/>
      <c r="F108" s="97"/>
      <c r="G108" s="79"/>
      <c r="H108" s="80"/>
      <c r="I108" s="99"/>
      <c r="J108" s="64"/>
    </row>
    <row r="109" spans="1:10" ht="26.4">
      <c r="A109" s="295">
        <v>108</v>
      </c>
      <c r="B109" s="4" t="s">
        <v>746</v>
      </c>
      <c r="C109" s="61">
        <f>MAX(C$2:C108)+1</f>
        <v>19</v>
      </c>
      <c r="D109" s="120"/>
      <c r="E109" s="67" t="s">
        <v>29</v>
      </c>
      <c r="F109" s="68"/>
      <c r="G109" s="69" t="s">
        <v>30</v>
      </c>
      <c r="H109" s="62"/>
      <c r="I109" s="63" t="s">
        <v>25</v>
      </c>
      <c r="J109" s="64">
        <v>28978</v>
      </c>
    </row>
    <row r="110" spans="1:10" ht="26.4">
      <c r="A110" s="295">
        <v>109</v>
      </c>
      <c r="B110" s="4" t="s">
        <v>746</v>
      </c>
      <c r="C110" s="87"/>
      <c r="D110" s="120"/>
      <c r="E110" s="96"/>
      <c r="F110" s="97" t="s">
        <v>31</v>
      </c>
      <c r="G110" s="98" t="s">
        <v>32</v>
      </c>
      <c r="H110" s="84"/>
      <c r="I110" s="99" t="s">
        <v>25</v>
      </c>
      <c r="J110" s="145">
        <v>28978</v>
      </c>
    </row>
    <row r="111" spans="1:10">
      <c r="A111" s="295">
        <v>110</v>
      </c>
      <c r="B111" s="4" t="s">
        <v>746</v>
      </c>
      <c r="C111" s="87"/>
      <c r="D111" s="120"/>
      <c r="E111" s="96"/>
      <c r="F111" s="97"/>
      <c r="G111" s="79" t="s">
        <v>28</v>
      </c>
      <c r="H111" s="84">
        <f>H107</f>
        <v>28977.7</v>
      </c>
      <c r="I111" s="99"/>
      <c r="J111" s="233"/>
    </row>
    <row r="112" spans="1:10">
      <c r="A112" s="295">
        <v>111</v>
      </c>
      <c r="B112" s="4" t="s">
        <v>746</v>
      </c>
      <c r="C112" s="61"/>
      <c r="D112" s="66"/>
      <c r="E112" s="96"/>
      <c r="F112" s="97"/>
      <c r="G112" s="79"/>
      <c r="H112" s="80"/>
      <c r="I112" s="99"/>
      <c r="J112" s="64"/>
    </row>
    <row r="113" spans="1:12" ht="26.4">
      <c r="A113" s="295">
        <v>112</v>
      </c>
      <c r="B113" s="4" t="s">
        <v>746</v>
      </c>
      <c r="C113" s="61">
        <f>MAX(C$2:C112)+1</f>
        <v>20</v>
      </c>
      <c r="D113" s="120"/>
      <c r="E113" s="67" t="s">
        <v>252</v>
      </c>
      <c r="F113" s="68"/>
      <c r="G113" s="69" t="s">
        <v>253</v>
      </c>
      <c r="H113" s="62"/>
      <c r="I113" s="63" t="s">
        <v>25</v>
      </c>
      <c r="J113" s="64">
        <v>28978</v>
      </c>
    </row>
    <row r="114" spans="1:12" ht="26.4">
      <c r="A114" s="295">
        <v>113</v>
      </c>
      <c r="B114" s="4" t="s">
        <v>746</v>
      </c>
      <c r="C114" s="87"/>
      <c r="D114" s="120"/>
      <c r="E114" s="96"/>
      <c r="F114" s="97" t="s">
        <v>257</v>
      </c>
      <c r="G114" s="98" t="s">
        <v>258</v>
      </c>
      <c r="H114" s="84"/>
      <c r="I114" s="99" t="s">
        <v>25</v>
      </c>
      <c r="J114" s="145">
        <v>28978</v>
      </c>
    </row>
    <row r="115" spans="1:12">
      <c r="A115" s="295">
        <v>114</v>
      </c>
      <c r="B115" s="4" t="s">
        <v>746</v>
      </c>
      <c r="C115" s="87"/>
      <c r="D115" s="120"/>
      <c r="E115" s="96"/>
      <c r="F115" s="97"/>
      <c r="G115" s="79" t="s">
        <v>28</v>
      </c>
      <c r="H115" s="84">
        <f>H111</f>
        <v>28977.7</v>
      </c>
      <c r="I115" s="99"/>
      <c r="J115" s="233"/>
    </row>
    <row r="116" spans="1:12">
      <c r="A116" s="295">
        <v>115</v>
      </c>
      <c r="B116" s="4" t="s">
        <v>234</v>
      </c>
      <c r="C116" s="1"/>
      <c r="D116" s="126" t="s">
        <v>10</v>
      </c>
      <c r="E116" s="28"/>
      <c r="F116" s="22"/>
      <c r="G116" s="129" t="s">
        <v>11</v>
      </c>
      <c r="H116" s="60"/>
      <c r="I116" s="31"/>
      <c r="J116" s="16"/>
      <c r="L116" s="144"/>
    </row>
    <row r="117" spans="1:12">
      <c r="A117" s="295">
        <v>116</v>
      </c>
      <c r="B117" s="4" t="s">
        <v>234</v>
      </c>
      <c r="C117" s="1"/>
      <c r="D117" s="15"/>
      <c r="E117" s="29"/>
      <c r="F117" s="30"/>
      <c r="G117" s="59"/>
      <c r="H117" s="60"/>
      <c r="I117" s="31"/>
      <c r="J117" s="16"/>
    </row>
    <row r="118" spans="1:12" customFormat="1">
      <c r="A118" s="295">
        <v>117</v>
      </c>
      <c r="B118" s="4" t="s">
        <v>234</v>
      </c>
      <c r="C118" s="159">
        <f>MAX(C$2:C117)+1</f>
        <v>21</v>
      </c>
      <c r="D118" s="170"/>
      <c r="E118" s="161" t="s">
        <v>183</v>
      </c>
      <c r="F118" s="162"/>
      <c r="G118" s="163" t="s">
        <v>184</v>
      </c>
      <c r="H118" s="164"/>
      <c r="I118" s="165" t="s">
        <v>12</v>
      </c>
      <c r="J118" s="178">
        <v>9632</v>
      </c>
      <c r="L118" s="144"/>
    </row>
    <row r="119" spans="1:12" customFormat="1" ht="26.4">
      <c r="A119" s="295">
        <v>118</v>
      </c>
      <c r="B119" s="4" t="s">
        <v>234</v>
      </c>
      <c r="C119" s="171"/>
      <c r="D119" s="172"/>
      <c r="E119" s="173"/>
      <c r="F119" s="174" t="s">
        <v>185</v>
      </c>
      <c r="G119" s="175" t="s">
        <v>186</v>
      </c>
      <c r="H119" s="168"/>
      <c r="I119" s="176" t="s">
        <v>12</v>
      </c>
      <c r="J119" s="177"/>
      <c r="L119" s="34"/>
    </row>
    <row r="120" spans="1:12" customFormat="1">
      <c r="A120" s="295">
        <v>119</v>
      </c>
      <c r="B120" s="4" t="s">
        <v>234</v>
      </c>
      <c r="C120" s="171"/>
      <c r="D120" s="179"/>
      <c r="E120" s="173"/>
      <c r="F120" s="174"/>
      <c r="G120" s="267" t="s">
        <v>209</v>
      </c>
      <c r="H120" s="168">
        <v>9632</v>
      </c>
      <c r="I120" s="176"/>
      <c r="J120" s="177"/>
      <c r="L120" s="144"/>
    </row>
    <row r="121" spans="1:12" customFormat="1">
      <c r="A121" s="295">
        <v>120</v>
      </c>
      <c r="B121" s="4" t="s">
        <v>234</v>
      </c>
      <c r="C121" s="92"/>
      <c r="D121" s="110"/>
      <c r="E121" s="96"/>
      <c r="F121" s="97"/>
      <c r="G121" s="98"/>
      <c r="H121" s="84"/>
      <c r="I121" s="99"/>
      <c r="J121" s="94"/>
      <c r="L121" s="34"/>
    </row>
    <row r="122" spans="1:12" s="65" customFormat="1">
      <c r="A122" s="295">
        <v>121</v>
      </c>
      <c r="B122" s="215" t="s">
        <v>234</v>
      </c>
      <c r="C122" s="159">
        <f>MAX(C$2:C121)+1</f>
        <v>22</v>
      </c>
      <c r="D122" s="180"/>
      <c r="E122" s="161" t="s">
        <v>33</v>
      </c>
      <c r="F122" s="162"/>
      <c r="G122" s="163" t="s">
        <v>34</v>
      </c>
      <c r="H122" s="164"/>
      <c r="I122" s="165" t="s">
        <v>12</v>
      </c>
      <c r="J122" s="200">
        <v>75183</v>
      </c>
      <c r="L122" s="144"/>
    </row>
    <row r="123" spans="1:12" s="65" customFormat="1">
      <c r="A123" s="295">
        <v>122</v>
      </c>
      <c r="B123" s="215" t="s">
        <v>234</v>
      </c>
      <c r="C123" s="181"/>
      <c r="D123" s="180"/>
      <c r="E123" s="196"/>
      <c r="F123" s="174" t="s">
        <v>35</v>
      </c>
      <c r="G123" s="175" t="s">
        <v>36</v>
      </c>
      <c r="H123" s="168"/>
      <c r="I123" s="176" t="s">
        <v>12</v>
      </c>
      <c r="J123" s="169"/>
      <c r="L123" s="34"/>
    </row>
    <row r="124" spans="1:12" s="65" customFormat="1">
      <c r="A124" s="295">
        <v>123</v>
      </c>
      <c r="B124" s="215" t="s">
        <v>234</v>
      </c>
      <c r="C124" s="159"/>
      <c r="D124" s="160"/>
      <c r="E124" s="173"/>
      <c r="F124" s="174"/>
      <c r="G124" s="167" t="s">
        <v>118</v>
      </c>
      <c r="H124" s="168">
        <v>74922</v>
      </c>
      <c r="I124" s="176"/>
      <c r="J124" s="169"/>
      <c r="L124" s="144"/>
    </row>
    <row r="125" spans="1:12" s="65" customFormat="1">
      <c r="A125" s="295">
        <v>124</v>
      </c>
      <c r="B125" s="215" t="s">
        <v>234</v>
      </c>
      <c r="C125" s="61"/>
      <c r="D125" s="66"/>
      <c r="E125" s="72"/>
      <c r="F125" s="73"/>
      <c r="G125" s="91"/>
      <c r="H125" s="84"/>
      <c r="I125" s="76"/>
      <c r="J125" s="77"/>
      <c r="L125" s="34"/>
    </row>
    <row r="126" spans="1:12" s="153" customFormat="1">
      <c r="A126" s="295">
        <v>125</v>
      </c>
      <c r="B126" s="4" t="s">
        <v>234</v>
      </c>
      <c r="C126" s="202">
        <f>MAX(C$2:C125)+1</f>
        <v>23</v>
      </c>
      <c r="D126" s="203"/>
      <c r="E126" s="190" t="s">
        <v>189</v>
      </c>
      <c r="F126" s="191"/>
      <c r="G126" s="272" t="s">
        <v>190</v>
      </c>
      <c r="H126" s="273"/>
      <c r="I126" s="192" t="s">
        <v>12</v>
      </c>
      <c r="J126" s="178">
        <v>9632</v>
      </c>
      <c r="L126" s="144"/>
    </row>
    <row r="127" spans="1:12" s="153" customFormat="1">
      <c r="A127" s="295">
        <v>126</v>
      </c>
      <c r="B127" s="4" t="s">
        <v>234</v>
      </c>
      <c r="C127" s="202"/>
      <c r="D127" s="203"/>
      <c r="E127" s="204"/>
      <c r="F127" s="205" t="s">
        <v>191</v>
      </c>
      <c r="G127" s="274" t="s">
        <v>192</v>
      </c>
      <c r="H127" s="275"/>
      <c r="I127" s="206" t="s">
        <v>12</v>
      </c>
      <c r="J127" s="207"/>
      <c r="L127" s="34"/>
    </row>
    <row r="128" spans="1:12" s="153" customFormat="1">
      <c r="A128" s="295">
        <v>127</v>
      </c>
      <c r="B128" s="4" t="s">
        <v>234</v>
      </c>
      <c r="C128" s="202"/>
      <c r="D128" s="203"/>
      <c r="E128" s="204"/>
      <c r="F128" s="205"/>
      <c r="G128" s="208" t="s">
        <v>193</v>
      </c>
      <c r="H128" s="275">
        <f>H120</f>
        <v>9632</v>
      </c>
      <c r="I128" s="206"/>
      <c r="J128" s="207"/>
      <c r="L128" s="144"/>
    </row>
    <row r="129" spans="1:12" s="153" customFormat="1">
      <c r="A129" s="295">
        <v>128</v>
      </c>
      <c r="B129" s="4" t="s">
        <v>234</v>
      </c>
      <c r="C129" s="150"/>
      <c r="D129" s="151"/>
      <c r="E129" s="154"/>
      <c r="F129" s="155"/>
      <c r="G129" s="149"/>
      <c r="H129" s="14"/>
      <c r="I129" s="156"/>
      <c r="J129" s="207"/>
      <c r="L129" s="34"/>
    </row>
    <row r="130" spans="1:12" s="65" customFormat="1">
      <c r="A130" s="295">
        <v>129</v>
      </c>
      <c r="B130" s="215" t="s">
        <v>234</v>
      </c>
      <c r="C130" s="61">
        <f>MAX(C$2:C129)+1</f>
        <v>24</v>
      </c>
      <c r="D130" s="120"/>
      <c r="E130" s="67" t="s">
        <v>37</v>
      </c>
      <c r="F130" s="68"/>
      <c r="G130" s="69" t="s">
        <v>38</v>
      </c>
      <c r="H130" s="62"/>
      <c r="I130" s="63" t="s">
        <v>12</v>
      </c>
      <c r="J130" s="207"/>
      <c r="L130" s="144"/>
    </row>
    <row r="131" spans="1:12" s="65" customFormat="1" ht="26.4">
      <c r="A131" s="295">
        <v>130</v>
      </c>
      <c r="B131" s="215" t="s">
        <v>234</v>
      </c>
      <c r="C131" s="87"/>
      <c r="D131" s="120"/>
      <c r="E131" s="72"/>
      <c r="F131" s="73" t="s">
        <v>39</v>
      </c>
      <c r="G131" s="98" t="s">
        <v>40</v>
      </c>
      <c r="H131" s="84"/>
      <c r="I131" s="76" t="s">
        <v>12</v>
      </c>
      <c r="J131" s="77"/>
      <c r="L131" s="34"/>
    </row>
    <row r="132" spans="1:12" s="65" customFormat="1">
      <c r="A132" s="295">
        <v>131</v>
      </c>
      <c r="B132" s="215" t="s">
        <v>234</v>
      </c>
      <c r="C132" s="61"/>
      <c r="D132" s="66"/>
      <c r="E132" s="72"/>
      <c r="F132" s="73"/>
      <c r="G132" s="91" t="s">
        <v>119</v>
      </c>
      <c r="H132" s="84"/>
      <c r="I132" s="76"/>
      <c r="J132" s="77"/>
      <c r="L132" s="144"/>
    </row>
    <row r="133" spans="1:12" s="65" customFormat="1">
      <c r="A133" s="295">
        <v>132</v>
      </c>
      <c r="B133" s="215" t="s">
        <v>234</v>
      </c>
      <c r="C133" s="87"/>
      <c r="D133" s="120"/>
      <c r="E133" s="72"/>
      <c r="F133" s="73"/>
      <c r="G133" s="79"/>
      <c r="H133" s="84"/>
      <c r="I133" s="76"/>
      <c r="J133" s="77"/>
      <c r="L133" s="34"/>
    </row>
    <row r="134" spans="1:12" s="65" customFormat="1">
      <c r="A134" s="295">
        <v>133</v>
      </c>
      <c r="B134" s="215" t="s">
        <v>234</v>
      </c>
      <c r="C134" s="159">
        <f>MAX(C$2:C133)+1</f>
        <v>25</v>
      </c>
      <c r="D134" s="180"/>
      <c r="E134" s="161" t="s">
        <v>41</v>
      </c>
      <c r="F134" s="162"/>
      <c r="G134" s="163" t="s">
        <v>42</v>
      </c>
      <c r="H134" s="164"/>
      <c r="I134" s="165" t="s">
        <v>12</v>
      </c>
      <c r="J134" s="166"/>
      <c r="L134" s="144"/>
    </row>
    <row r="135" spans="1:12" customFormat="1" ht="26.4">
      <c r="A135" s="295">
        <v>134</v>
      </c>
      <c r="B135" s="4" t="s">
        <v>234</v>
      </c>
      <c r="C135" s="171"/>
      <c r="D135" s="172"/>
      <c r="E135" s="173"/>
      <c r="F135" s="174" t="s">
        <v>108</v>
      </c>
      <c r="G135" s="175" t="s">
        <v>109</v>
      </c>
      <c r="H135" s="168"/>
      <c r="I135" s="176" t="s">
        <v>12</v>
      </c>
      <c r="J135" s="177"/>
      <c r="L135" s="34"/>
    </row>
    <row r="136" spans="1:12" customFormat="1">
      <c r="A136" s="295">
        <v>135</v>
      </c>
      <c r="B136" s="4" t="s">
        <v>234</v>
      </c>
      <c r="C136" s="171"/>
      <c r="D136" s="179"/>
      <c r="E136" s="173"/>
      <c r="F136" s="174"/>
      <c r="G136" s="175" t="s">
        <v>208</v>
      </c>
      <c r="H136" s="75">
        <v>164301</v>
      </c>
      <c r="I136" s="176"/>
      <c r="J136" s="200">
        <v>164301</v>
      </c>
      <c r="L136" s="144"/>
    </row>
    <row r="137" spans="1:12" customFormat="1">
      <c r="A137" s="295">
        <v>136</v>
      </c>
      <c r="B137" s="4" t="s">
        <v>234</v>
      </c>
      <c r="C137" s="92"/>
      <c r="D137" s="110"/>
      <c r="E137" s="96"/>
      <c r="F137" s="97"/>
      <c r="G137" s="98"/>
      <c r="H137" s="84"/>
      <c r="I137" s="99"/>
      <c r="J137" s="94"/>
      <c r="L137" s="34"/>
    </row>
    <row r="138" spans="1:12" customFormat="1">
      <c r="A138" s="295">
        <v>137</v>
      </c>
      <c r="B138" s="4" t="s">
        <v>234</v>
      </c>
      <c r="C138" s="159">
        <f>MAX(C$2:C137)+1</f>
        <v>26</v>
      </c>
      <c r="D138" s="170"/>
      <c r="E138" s="161" t="s">
        <v>15</v>
      </c>
      <c r="F138" s="162"/>
      <c r="G138" s="163" t="s">
        <v>16</v>
      </c>
      <c r="H138" s="164"/>
      <c r="I138" s="165" t="s">
        <v>12</v>
      </c>
      <c r="J138" s="166">
        <v>9632</v>
      </c>
      <c r="L138" s="144"/>
    </row>
    <row r="139" spans="1:12" customFormat="1" ht="26.4">
      <c r="A139" s="295">
        <v>138</v>
      </c>
      <c r="B139" s="4" t="s">
        <v>234</v>
      </c>
      <c r="C139" s="171"/>
      <c r="D139" s="172"/>
      <c r="E139" s="173"/>
      <c r="F139" s="174" t="s">
        <v>17</v>
      </c>
      <c r="G139" s="175" t="s">
        <v>18</v>
      </c>
      <c r="H139" s="168"/>
      <c r="I139" s="176" t="s">
        <v>12</v>
      </c>
      <c r="J139" s="177"/>
      <c r="L139" s="34"/>
    </row>
    <row r="140" spans="1:12" customFormat="1">
      <c r="A140" s="295">
        <v>139</v>
      </c>
      <c r="B140" s="4" t="s">
        <v>234</v>
      </c>
      <c r="C140" s="171"/>
      <c r="D140" s="179"/>
      <c r="E140" s="173"/>
      <c r="F140" s="174"/>
      <c r="G140" s="267" t="s">
        <v>187</v>
      </c>
      <c r="H140" s="168">
        <f>H128</f>
        <v>9632</v>
      </c>
      <c r="I140" s="176"/>
      <c r="J140" s="177"/>
      <c r="L140" s="144"/>
    </row>
    <row r="141" spans="1:12" customFormat="1">
      <c r="A141" s="295">
        <v>140</v>
      </c>
      <c r="B141" s="4" t="s">
        <v>234</v>
      </c>
      <c r="C141" s="92"/>
      <c r="D141" s="110"/>
      <c r="E141" s="96"/>
      <c r="F141" s="97"/>
      <c r="G141" s="98"/>
      <c r="H141" s="84"/>
      <c r="I141" s="99"/>
      <c r="J141" s="94"/>
      <c r="L141" s="34"/>
    </row>
    <row r="142" spans="1:12" s="65" customFormat="1">
      <c r="A142" s="295">
        <v>141</v>
      </c>
      <c r="B142" s="215" t="s">
        <v>234</v>
      </c>
      <c r="C142" s="61">
        <f>MAX(C$2:C141)+1</f>
        <v>27</v>
      </c>
      <c r="D142" s="120"/>
      <c r="E142" s="67" t="s">
        <v>43</v>
      </c>
      <c r="F142" s="68"/>
      <c r="G142" s="69" t="s">
        <v>44</v>
      </c>
      <c r="H142" s="62"/>
      <c r="I142" s="63" t="s">
        <v>12</v>
      </c>
      <c r="J142" s="64"/>
      <c r="L142" s="144"/>
    </row>
    <row r="143" spans="1:12" s="65" customFormat="1" ht="26.4">
      <c r="A143" s="295">
        <v>142</v>
      </c>
      <c r="B143" s="215" t="s">
        <v>234</v>
      </c>
      <c r="C143" s="87"/>
      <c r="D143" s="120"/>
      <c r="E143" s="72"/>
      <c r="F143" s="73" t="s">
        <v>45</v>
      </c>
      <c r="G143" s="98" t="s">
        <v>46</v>
      </c>
      <c r="H143" s="84"/>
      <c r="I143" s="76" t="s">
        <v>12</v>
      </c>
      <c r="J143" s="77"/>
      <c r="L143" s="34"/>
    </row>
    <row r="144" spans="1:12" s="65" customFormat="1">
      <c r="A144" s="295">
        <v>143</v>
      </c>
      <c r="B144" s="215" t="s">
        <v>234</v>
      </c>
      <c r="C144" s="61"/>
      <c r="D144" s="66"/>
      <c r="E144" s="81"/>
      <c r="F144" s="121"/>
      <c r="G144" s="79" t="s">
        <v>120</v>
      </c>
      <c r="H144" s="84"/>
      <c r="I144" s="122"/>
      <c r="J144" s="123"/>
      <c r="L144" s="144"/>
    </row>
    <row r="145" spans="1:12" s="65" customFormat="1">
      <c r="A145" s="295">
        <v>144</v>
      </c>
      <c r="B145" s="215" t="s">
        <v>234</v>
      </c>
      <c r="C145" s="87"/>
      <c r="D145" s="120"/>
      <c r="E145" s="72"/>
      <c r="F145" s="73"/>
      <c r="G145" s="98"/>
      <c r="H145" s="84"/>
      <c r="I145" s="76"/>
      <c r="J145" s="123"/>
      <c r="L145" s="34"/>
    </row>
    <row r="146" spans="1:12" s="144" customFormat="1">
      <c r="A146" s="295">
        <v>145</v>
      </c>
      <c r="B146" s="4" t="s">
        <v>234</v>
      </c>
      <c r="C146" s="12"/>
      <c r="D146" s="157"/>
      <c r="E146" s="147"/>
      <c r="F146" s="148"/>
      <c r="G146" s="276"/>
      <c r="H146" s="33"/>
      <c r="I146" s="142"/>
      <c r="J146" s="158"/>
    </row>
    <row r="147" spans="1:12" customFormat="1" ht="26.4">
      <c r="A147" s="295">
        <v>146</v>
      </c>
      <c r="B147" s="4" t="s">
        <v>234</v>
      </c>
      <c r="C147" s="159">
        <f>MAX(C$2:C146)+1</f>
        <v>28</v>
      </c>
      <c r="D147" s="170"/>
      <c r="E147" s="161" t="s">
        <v>175</v>
      </c>
      <c r="F147" s="162"/>
      <c r="G147" s="163" t="s">
        <v>176</v>
      </c>
      <c r="H147" s="164"/>
      <c r="I147" s="165" t="s">
        <v>25</v>
      </c>
      <c r="J147" s="200">
        <v>32261</v>
      </c>
      <c r="L147" s="34"/>
    </row>
    <row r="148" spans="1:12" customFormat="1" ht="26.4">
      <c r="A148" s="295">
        <v>147</v>
      </c>
      <c r="B148" s="4" t="s">
        <v>234</v>
      </c>
      <c r="C148" s="171"/>
      <c r="D148" s="172"/>
      <c r="E148" s="173"/>
      <c r="F148" s="174" t="s">
        <v>177</v>
      </c>
      <c r="G148" s="175" t="s">
        <v>178</v>
      </c>
      <c r="H148" s="168">
        <v>31768</v>
      </c>
      <c r="I148" s="176" t="s">
        <v>25</v>
      </c>
      <c r="J148" s="177"/>
      <c r="L148" s="144"/>
    </row>
    <row r="149" spans="1:12" customFormat="1">
      <c r="A149" s="295">
        <v>148</v>
      </c>
      <c r="B149" s="4" t="s">
        <v>234</v>
      </c>
      <c r="C149" s="92"/>
      <c r="D149" s="110"/>
      <c r="E149" s="96"/>
      <c r="F149" s="97"/>
      <c r="G149" s="98"/>
      <c r="H149" s="84"/>
      <c r="I149" s="99"/>
      <c r="J149" s="94"/>
      <c r="L149" s="34"/>
    </row>
    <row r="150" spans="1:12" customFormat="1">
      <c r="A150" s="295">
        <v>149</v>
      </c>
      <c r="B150" s="4" t="s">
        <v>234</v>
      </c>
      <c r="C150" s="92"/>
      <c r="D150" s="110"/>
      <c r="E150" s="96"/>
      <c r="F150" s="97"/>
      <c r="G150" s="98"/>
      <c r="H150" s="84"/>
      <c r="I150" s="99"/>
      <c r="J150" s="94"/>
      <c r="L150" s="144"/>
    </row>
    <row r="151" spans="1:12" s="65" customFormat="1" ht="26.4">
      <c r="A151" s="295">
        <v>150</v>
      </c>
      <c r="B151" s="215" t="s">
        <v>234</v>
      </c>
      <c r="C151" s="159">
        <f>MAX(C$2:C150)+1</f>
        <v>29</v>
      </c>
      <c r="D151" s="180"/>
      <c r="E151" s="161" t="s">
        <v>47</v>
      </c>
      <c r="F151" s="162"/>
      <c r="G151" s="163" t="s">
        <v>48</v>
      </c>
      <c r="H151" s="164"/>
      <c r="I151" s="165" t="s">
        <v>25</v>
      </c>
      <c r="J151" s="200">
        <v>12500</v>
      </c>
      <c r="L151" s="34"/>
    </row>
    <row r="152" spans="1:12" s="65" customFormat="1" ht="26.4">
      <c r="A152" s="295">
        <v>151</v>
      </c>
      <c r="B152" s="215" t="s">
        <v>234</v>
      </c>
      <c r="C152" s="181"/>
      <c r="D152" s="180"/>
      <c r="E152" s="173"/>
      <c r="F152" s="174" t="s">
        <v>49</v>
      </c>
      <c r="G152" s="175" t="s">
        <v>50</v>
      </c>
      <c r="H152" s="168"/>
      <c r="I152" s="176" t="s">
        <v>25</v>
      </c>
      <c r="J152" s="169"/>
      <c r="L152" s="144"/>
    </row>
    <row r="153" spans="1:12" s="65" customFormat="1">
      <c r="A153" s="295">
        <v>152</v>
      </c>
      <c r="B153" s="215" t="s">
        <v>234</v>
      </c>
      <c r="C153" s="181"/>
      <c r="D153" s="180"/>
      <c r="E153" s="173"/>
      <c r="F153" s="174"/>
      <c r="G153" s="182" t="s">
        <v>51</v>
      </c>
      <c r="H153" s="168"/>
      <c r="I153" s="176"/>
      <c r="J153" s="183"/>
      <c r="L153" s="34"/>
    </row>
    <row r="154" spans="1:12" s="65" customFormat="1">
      <c r="A154" s="295">
        <v>153</v>
      </c>
      <c r="B154" s="215" t="s">
        <v>234</v>
      </c>
      <c r="C154" s="181"/>
      <c r="D154" s="180"/>
      <c r="E154" s="173"/>
      <c r="F154" s="174"/>
      <c r="G154" s="175"/>
      <c r="H154" s="168"/>
      <c r="I154" s="176"/>
      <c r="J154" s="183"/>
      <c r="L154" s="144"/>
    </row>
    <row r="155" spans="1:12" customFormat="1">
      <c r="A155" s="295">
        <v>154</v>
      </c>
      <c r="B155" s="4" t="s">
        <v>234</v>
      </c>
      <c r="C155" s="159">
        <f>MAX(C$2:C154)+1</f>
        <v>30</v>
      </c>
      <c r="D155" s="170"/>
      <c r="E155" s="161" t="s">
        <v>179</v>
      </c>
      <c r="F155" s="162"/>
      <c r="G155" s="163" t="s">
        <v>180</v>
      </c>
      <c r="H155" s="164"/>
      <c r="I155" s="165" t="s">
        <v>25</v>
      </c>
      <c r="J155" s="200">
        <v>12500</v>
      </c>
      <c r="L155" s="34"/>
    </row>
    <row r="156" spans="1:12" customFormat="1">
      <c r="A156" s="295">
        <v>155</v>
      </c>
      <c r="B156" s="4" t="s">
        <v>234</v>
      </c>
      <c r="C156" s="171"/>
      <c r="D156" s="172"/>
      <c r="E156" s="173"/>
      <c r="F156" s="174" t="s">
        <v>181</v>
      </c>
      <c r="G156" s="175" t="s">
        <v>182</v>
      </c>
      <c r="H156" s="168"/>
      <c r="I156" s="176" t="s">
        <v>25</v>
      </c>
      <c r="J156" s="177"/>
      <c r="L156" s="144"/>
    </row>
    <row r="157" spans="1:12" customFormat="1">
      <c r="A157" s="295">
        <v>156</v>
      </c>
      <c r="B157" s="4" t="s">
        <v>234</v>
      </c>
      <c r="C157" s="92"/>
      <c r="D157" s="110"/>
      <c r="E157" s="96"/>
      <c r="F157" s="97"/>
      <c r="G157" s="98"/>
      <c r="H157" s="84"/>
      <c r="I157" s="99"/>
      <c r="J157" s="94"/>
      <c r="L157" s="34"/>
    </row>
    <row r="158" spans="1:12" customFormat="1">
      <c r="A158" s="295">
        <v>157</v>
      </c>
      <c r="B158" s="4" t="s">
        <v>234</v>
      </c>
      <c r="C158" s="92"/>
      <c r="D158" s="110"/>
      <c r="E158" s="96"/>
      <c r="F158" s="97"/>
      <c r="G158" s="98"/>
      <c r="H158" s="84"/>
      <c r="I158" s="99"/>
      <c r="J158" s="94"/>
      <c r="L158" s="144"/>
    </row>
    <row r="159" spans="1:12" s="65" customFormat="1">
      <c r="A159" s="295">
        <v>158</v>
      </c>
      <c r="B159" s="215" t="s">
        <v>234</v>
      </c>
      <c r="C159" s="159">
        <f>MAX(C$2:C158)+1</f>
        <v>31</v>
      </c>
      <c r="D159" s="180"/>
      <c r="E159" s="161" t="s">
        <v>52</v>
      </c>
      <c r="F159" s="162"/>
      <c r="G159" s="163" t="s">
        <v>53</v>
      </c>
      <c r="H159" s="164"/>
      <c r="I159" s="165" t="s">
        <v>25</v>
      </c>
      <c r="J159" s="166">
        <v>3734</v>
      </c>
      <c r="L159" s="34"/>
    </row>
    <row r="160" spans="1:12" s="65" customFormat="1" ht="26.4">
      <c r="A160" s="295">
        <v>159</v>
      </c>
      <c r="B160" s="215" t="s">
        <v>234</v>
      </c>
      <c r="C160" s="181"/>
      <c r="D160" s="180"/>
      <c r="E160" s="173"/>
      <c r="F160" s="174" t="s">
        <v>54</v>
      </c>
      <c r="G160" s="175" t="s">
        <v>55</v>
      </c>
      <c r="H160" s="168"/>
      <c r="I160" s="176" t="s">
        <v>25</v>
      </c>
      <c r="J160" s="169"/>
      <c r="L160" s="144"/>
    </row>
    <row r="161" spans="1:12" s="65" customFormat="1">
      <c r="A161" s="295">
        <v>160</v>
      </c>
      <c r="B161" s="215" t="s">
        <v>234</v>
      </c>
      <c r="C161" s="181"/>
      <c r="D161" s="180"/>
      <c r="E161" s="173"/>
      <c r="F161" s="174"/>
      <c r="G161" s="182" t="s">
        <v>56</v>
      </c>
      <c r="H161" s="168">
        <v>3734</v>
      </c>
      <c r="I161" s="176"/>
      <c r="J161" s="183"/>
      <c r="L161" s="34"/>
    </row>
    <row r="162" spans="1:12" s="65" customFormat="1">
      <c r="A162" s="295">
        <v>161</v>
      </c>
      <c r="B162" s="215" t="s">
        <v>234</v>
      </c>
      <c r="C162" s="87"/>
      <c r="D162" s="120"/>
      <c r="E162" s="72"/>
      <c r="F162" s="73"/>
      <c r="G162" s="98"/>
      <c r="H162" s="84"/>
      <c r="I162" s="76"/>
      <c r="J162" s="123"/>
      <c r="L162" s="144"/>
    </row>
    <row r="163" spans="1:12" s="65" customFormat="1">
      <c r="A163" s="295">
        <v>162</v>
      </c>
      <c r="B163" s="215" t="s">
        <v>234</v>
      </c>
      <c r="C163" s="159">
        <f>MAX(C$2:C162)+1</f>
        <v>32</v>
      </c>
      <c r="D163" s="180"/>
      <c r="E163" s="161" t="s">
        <v>57</v>
      </c>
      <c r="F163" s="162"/>
      <c r="G163" s="163" t="s">
        <v>58</v>
      </c>
      <c r="H163" s="164"/>
      <c r="I163" s="165" t="s">
        <v>25</v>
      </c>
      <c r="J163" s="200">
        <v>12763</v>
      </c>
      <c r="L163" s="34"/>
    </row>
    <row r="164" spans="1:12" s="65" customFormat="1" ht="26.4">
      <c r="A164" s="295">
        <v>163</v>
      </c>
      <c r="B164" s="215" t="s">
        <v>234</v>
      </c>
      <c r="C164" s="181"/>
      <c r="D164" s="180"/>
      <c r="E164" s="173"/>
      <c r="F164" s="174" t="s">
        <v>59</v>
      </c>
      <c r="G164" s="175" t="s">
        <v>60</v>
      </c>
      <c r="H164" s="168"/>
      <c r="I164" s="176" t="s">
        <v>25</v>
      </c>
      <c r="J164" s="169"/>
      <c r="L164" s="144"/>
    </row>
    <row r="165" spans="1:12" s="65" customFormat="1">
      <c r="A165" s="295">
        <v>164</v>
      </c>
      <c r="B165" s="215" t="s">
        <v>234</v>
      </c>
      <c r="C165" s="181"/>
      <c r="D165" s="180"/>
      <c r="E165" s="173"/>
      <c r="F165" s="174"/>
      <c r="G165" s="182" t="s">
        <v>61</v>
      </c>
      <c r="H165" s="168">
        <v>12413</v>
      </c>
      <c r="I165" s="176"/>
      <c r="J165" s="183"/>
      <c r="L165" s="34"/>
    </row>
    <row r="166" spans="1:12" s="51" customFormat="1">
      <c r="A166" s="295">
        <v>165</v>
      </c>
      <c r="B166" s="4" t="s">
        <v>610</v>
      </c>
      <c r="C166" s="283"/>
      <c r="D166" s="221"/>
      <c r="E166" s="218"/>
      <c r="F166" s="218"/>
      <c r="G166" s="222"/>
      <c r="H166" s="220"/>
      <c r="I166" s="218"/>
      <c r="J166" s="284"/>
    </row>
    <row r="167" spans="1:12" s="51" customFormat="1">
      <c r="A167" s="295">
        <v>166</v>
      </c>
      <c r="B167" s="4" t="s">
        <v>610</v>
      </c>
      <c r="C167" s="283" t="s">
        <v>260</v>
      </c>
      <c r="D167" s="217"/>
      <c r="E167" s="223" t="s">
        <v>183</v>
      </c>
      <c r="F167" s="218"/>
      <c r="G167" s="224" t="s">
        <v>184</v>
      </c>
      <c r="H167" s="220"/>
      <c r="I167" s="223" t="s">
        <v>236</v>
      </c>
      <c r="J167" s="285">
        <v>22767.45</v>
      </c>
    </row>
    <row r="168" spans="1:12" s="51" customFormat="1" ht="26.4">
      <c r="A168" s="295">
        <v>167</v>
      </c>
      <c r="B168" s="4" t="s">
        <v>610</v>
      </c>
      <c r="C168" s="283"/>
      <c r="D168" s="217"/>
      <c r="E168" s="218"/>
      <c r="F168" s="218" t="s">
        <v>185</v>
      </c>
      <c r="G168" s="219" t="s">
        <v>186</v>
      </c>
      <c r="H168" s="220"/>
      <c r="I168" s="218" t="s">
        <v>236</v>
      </c>
      <c r="J168" s="286">
        <v>22767.45</v>
      </c>
    </row>
    <row r="169" spans="1:12" s="51" customFormat="1">
      <c r="A169" s="295">
        <v>168</v>
      </c>
      <c r="B169" s="4" t="s">
        <v>610</v>
      </c>
      <c r="C169" s="283"/>
      <c r="D169" s="217"/>
      <c r="E169" s="218"/>
      <c r="F169" s="218"/>
      <c r="G169" s="219" t="s">
        <v>261</v>
      </c>
      <c r="H169" s="220"/>
      <c r="I169" s="218"/>
      <c r="J169" s="284"/>
    </row>
    <row r="170" spans="1:12" s="51" customFormat="1">
      <c r="A170" s="295">
        <v>169</v>
      </c>
      <c r="B170" s="4" t="s">
        <v>610</v>
      </c>
      <c r="C170" s="283"/>
      <c r="D170" s="217"/>
      <c r="E170" s="218"/>
      <c r="F170" s="218"/>
      <c r="G170" s="219" t="s">
        <v>262</v>
      </c>
      <c r="H170" s="225">
        <v>1313.25</v>
      </c>
      <c r="I170" s="218"/>
      <c r="J170" s="284"/>
    </row>
    <row r="171" spans="1:12" s="51" customFormat="1">
      <c r="A171" s="295">
        <v>170</v>
      </c>
      <c r="B171" s="4" t="s">
        <v>610</v>
      </c>
      <c r="C171" s="283"/>
      <c r="D171" s="217"/>
      <c r="E171" s="218"/>
      <c r="F171" s="218"/>
      <c r="G171" s="219" t="s">
        <v>263</v>
      </c>
      <c r="H171" s="225">
        <v>21454.2</v>
      </c>
      <c r="I171" s="218"/>
      <c r="J171" s="284"/>
    </row>
    <row r="172" spans="1:12" s="51" customFormat="1">
      <c r="A172" s="295">
        <v>171</v>
      </c>
      <c r="B172" s="4" t="s">
        <v>610</v>
      </c>
      <c r="C172" s="283"/>
      <c r="D172" s="217"/>
      <c r="E172" s="218"/>
      <c r="F172" s="218"/>
      <c r="G172" s="219" t="s">
        <v>264</v>
      </c>
      <c r="H172" s="225">
        <v>22767.45</v>
      </c>
      <c r="I172" s="218"/>
      <c r="J172" s="284"/>
    </row>
    <row r="173" spans="1:12" s="51" customFormat="1">
      <c r="A173" s="295">
        <v>172</v>
      </c>
      <c r="B173" s="4" t="s">
        <v>610</v>
      </c>
      <c r="C173" s="283" t="s">
        <v>265</v>
      </c>
      <c r="D173" s="217"/>
      <c r="E173" s="223" t="s">
        <v>33</v>
      </c>
      <c r="F173" s="218"/>
      <c r="G173" s="224" t="s">
        <v>34</v>
      </c>
      <c r="H173" s="220"/>
      <c r="I173" s="223" t="s">
        <v>236</v>
      </c>
      <c r="J173" s="285">
        <v>187166</v>
      </c>
    </row>
    <row r="174" spans="1:12" s="51" customFormat="1">
      <c r="A174" s="295">
        <v>173</v>
      </c>
      <c r="B174" s="4" t="s">
        <v>610</v>
      </c>
      <c r="C174" s="283"/>
      <c r="D174" s="217"/>
      <c r="E174" s="218"/>
      <c r="F174" s="218" t="s">
        <v>35</v>
      </c>
      <c r="G174" s="219" t="s">
        <v>36</v>
      </c>
      <c r="H174" s="220"/>
      <c r="I174" s="218" t="s">
        <v>236</v>
      </c>
      <c r="J174" s="286">
        <v>187166</v>
      </c>
    </row>
    <row r="175" spans="1:12" s="51" customFormat="1">
      <c r="A175" s="295">
        <v>174</v>
      </c>
      <c r="B175" s="4" t="s">
        <v>610</v>
      </c>
      <c r="C175" s="283"/>
      <c r="D175" s="217"/>
      <c r="E175" s="218"/>
      <c r="F175" s="218"/>
      <c r="G175" s="219" t="s">
        <v>266</v>
      </c>
      <c r="H175" s="220"/>
      <c r="I175" s="218"/>
      <c r="J175" s="284"/>
    </row>
    <row r="176" spans="1:12" s="51" customFormat="1">
      <c r="A176" s="295">
        <v>175</v>
      </c>
      <c r="B176" s="4" t="s">
        <v>610</v>
      </c>
      <c r="C176" s="283"/>
      <c r="D176" s="217"/>
      <c r="E176" s="218"/>
      <c r="F176" s="218"/>
      <c r="G176" s="219" t="s">
        <v>267</v>
      </c>
      <c r="H176" s="225">
        <v>180386</v>
      </c>
      <c r="I176" s="218"/>
      <c r="J176" s="284"/>
    </row>
    <row r="177" spans="1:10" s="51" customFormat="1">
      <c r="A177" s="295">
        <v>176</v>
      </c>
      <c r="B177" s="4" t="s">
        <v>610</v>
      </c>
      <c r="C177" s="283"/>
      <c r="D177" s="217"/>
      <c r="E177" s="218"/>
      <c r="F177" s="218"/>
      <c r="G177" s="219" t="s">
        <v>268</v>
      </c>
      <c r="H177" s="225">
        <v>6780</v>
      </c>
      <c r="I177" s="218"/>
      <c r="J177" s="284"/>
    </row>
    <row r="178" spans="1:10" s="51" customFormat="1">
      <c r="A178" s="295">
        <v>177</v>
      </c>
      <c r="B178" s="4" t="s">
        <v>610</v>
      </c>
      <c r="C178" s="283"/>
      <c r="D178" s="217"/>
      <c r="E178" s="218"/>
      <c r="F178" s="218"/>
      <c r="G178" s="219" t="s">
        <v>269</v>
      </c>
      <c r="H178" s="225">
        <v>187166</v>
      </c>
      <c r="I178" s="218"/>
      <c r="J178" s="284"/>
    </row>
    <row r="179" spans="1:10" s="51" customFormat="1">
      <c r="A179" s="295">
        <v>178</v>
      </c>
      <c r="B179" s="4" t="s">
        <v>610</v>
      </c>
      <c r="C179" s="283" t="s">
        <v>270</v>
      </c>
      <c r="D179" s="217"/>
      <c r="E179" s="223" t="s">
        <v>271</v>
      </c>
      <c r="F179" s="218"/>
      <c r="G179" s="224" t="s">
        <v>272</v>
      </c>
      <c r="H179" s="220"/>
      <c r="I179" s="223" t="s">
        <v>236</v>
      </c>
      <c r="J179" s="285">
        <v>1255.8</v>
      </c>
    </row>
    <row r="180" spans="1:10" s="51" customFormat="1">
      <c r="A180" s="295">
        <v>179</v>
      </c>
      <c r="B180" s="4" t="s">
        <v>610</v>
      </c>
      <c r="C180" s="283"/>
      <c r="D180" s="217"/>
      <c r="E180" s="218"/>
      <c r="F180" s="218" t="s">
        <v>273</v>
      </c>
      <c r="G180" s="219" t="s">
        <v>274</v>
      </c>
      <c r="H180" s="220"/>
      <c r="I180" s="218" t="s">
        <v>236</v>
      </c>
      <c r="J180" s="286">
        <v>1255.8</v>
      </c>
    </row>
    <row r="181" spans="1:10" s="51" customFormat="1">
      <c r="A181" s="295">
        <v>180</v>
      </c>
      <c r="B181" s="4" t="s">
        <v>610</v>
      </c>
      <c r="C181" s="283"/>
      <c r="D181" s="217"/>
      <c r="E181" s="218"/>
      <c r="F181" s="218"/>
      <c r="G181" s="219" t="s">
        <v>275</v>
      </c>
      <c r="H181" s="225">
        <v>1255.8</v>
      </c>
      <c r="I181" s="218"/>
      <c r="J181" s="284"/>
    </row>
    <row r="182" spans="1:10" s="51" customFormat="1">
      <c r="A182" s="295">
        <v>181</v>
      </c>
      <c r="B182" s="4" t="s">
        <v>610</v>
      </c>
      <c r="C182" s="283" t="s">
        <v>276</v>
      </c>
      <c r="D182" s="217"/>
      <c r="E182" s="223" t="s">
        <v>277</v>
      </c>
      <c r="F182" s="218"/>
      <c r="G182" s="224" t="s">
        <v>278</v>
      </c>
      <c r="H182" s="220"/>
      <c r="I182" s="223" t="s">
        <v>236</v>
      </c>
      <c r="J182" s="285">
        <v>1287.729</v>
      </c>
    </row>
    <row r="183" spans="1:10">
      <c r="A183" s="295">
        <v>182</v>
      </c>
      <c r="B183" s="4" t="s">
        <v>610</v>
      </c>
      <c r="C183" s="283"/>
      <c r="D183" s="217"/>
      <c r="E183" s="218"/>
      <c r="F183" s="218" t="s">
        <v>279</v>
      </c>
      <c r="G183" s="219" t="s">
        <v>280</v>
      </c>
      <c r="H183" s="220"/>
      <c r="I183" s="218" t="s">
        <v>236</v>
      </c>
      <c r="J183" s="286">
        <v>1287.729</v>
      </c>
    </row>
    <row r="184" spans="1:10">
      <c r="A184" s="295">
        <v>183</v>
      </c>
      <c r="B184" s="4" t="s">
        <v>610</v>
      </c>
      <c r="C184" s="283"/>
      <c r="D184" s="217"/>
      <c r="E184" s="218"/>
      <c r="F184" s="218"/>
      <c r="G184" s="219" t="s">
        <v>281</v>
      </c>
      <c r="H184" s="220"/>
      <c r="I184" s="218"/>
      <c r="J184" s="284"/>
    </row>
    <row r="185" spans="1:10">
      <c r="A185" s="295">
        <v>184</v>
      </c>
      <c r="B185" s="4" t="s">
        <v>610</v>
      </c>
      <c r="C185" s="283"/>
      <c r="D185" s="217"/>
      <c r="E185" s="218"/>
      <c r="F185" s="218"/>
      <c r="G185" s="219" t="s">
        <v>282</v>
      </c>
      <c r="H185" s="225">
        <v>145.96</v>
      </c>
      <c r="I185" s="218"/>
      <c r="J185" s="284"/>
    </row>
    <row r="186" spans="1:10">
      <c r="A186" s="295">
        <v>185</v>
      </c>
      <c r="B186" s="4" t="s">
        <v>610</v>
      </c>
      <c r="C186" s="283"/>
      <c r="D186" s="217"/>
      <c r="E186" s="218"/>
      <c r="F186" s="218"/>
      <c r="G186" s="219" t="s">
        <v>283</v>
      </c>
      <c r="H186" s="225">
        <v>324.37599999999998</v>
      </c>
      <c r="I186" s="218"/>
      <c r="J186" s="284"/>
    </row>
    <row r="187" spans="1:10">
      <c r="A187" s="295">
        <v>186</v>
      </c>
      <c r="B187" s="4" t="s">
        <v>610</v>
      </c>
      <c r="C187" s="283"/>
      <c r="D187" s="217"/>
      <c r="E187" s="218"/>
      <c r="F187" s="218"/>
      <c r="G187" s="219" t="s">
        <v>284</v>
      </c>
      <c r="H187" s="225">
        <v>315.40800000000002</v>
      </c>
      <c r="I187" s="218"/>
      <c r="J187" s="284"/>
    </row>
    <row r="188" spans="1:10">
      <c r="A188" s="295">
        <v>187</v>
      </c>
      <c r="B188" s="4" t="s">
        <v>610</v>
      </c>
      <c r="C188" s="283"/>
      <c r="D188" s="217"/>
      <c r="E188" s="218"/>
      <c r="F188" s="218"/>
      <c r="G188" s="219" t="s">
        <v>285</v>
      </c>
      <c r="H188" s="225">
        <v>122.29</v>
      </c>
      <c r="I188" s="218"/>
      <c r="J188" s="284"/>
    </row>
    <row r="189" spans="1:10">
      <c r="A189" s="295">
        <v>188</v>
      </c>
      <c r="B189" s="4" t="s">
        <v>610</v>
      </c>
      <c r="C189" s="283"/>
      <c r="D189" s="217"/>
      <c r="E189" s="218"/>
      <c r="F189" s="218"/>
      <c r="G189" s="219" t="s">
        <v>286</v>
      </c>
      <c r="H189" s="225">
        <v>379.69499999999999</v>
      </c>
      <c r="I189" s="218"/>
      <c r="J189" s="284"/>
    </row>
    <row r="190" spans="1:10">
      <c r="A190" s="295">
        <v>189</v>
      </c>
      <c r="B190" s="4" t="s">
        <v>610</v>
      </c>
      <c r="C190" s="283"/>
      <c r="D190" s="217"/>
      <c r="E190" s="218"/>
      <c r="F190" s="218"/>
      <c r="G190" s="219" t="s">
        <v>287</v>
      </c>
      <c r="H190" s="225">
        <v>1287.729</v>
      </c>
      <c r="I190" s="218"/>
      <c r="J190" s="284"/>
    </row>
    <row r="191" spans="1:10">
      <c r="A191" s="295">
        <v>190</v>
      </c>
      <c r="B191" s="4" t="s">
        <v>610</v>
      </c>
      <c r="C191" s="283" t="s">
        <v>288</v>
      </c>
      <c r="D191" s="217"/>
      <c r="E191" s="223" t="s">
        <v>189</v>
      </c>
      <c r="F191" s="218"/>
      <c r="G191" s="224" t="s">
        <v>190</v>
      </c>
      <c r="H191" s="220"/>
      <c r="I191" s="223" t="s">
        <v>236</v>
      </c>
      <c r="J191" s="285">
        <v>29547.45</v>
      </c>
    </row>
    <row r="192" spans="1:10">
      <c r="A192" s="295">
        <v>191</v>
      </c>
      <c r="B192" s="4" t="s">
        <v>610</v>
      </c>
      <c r="C192" s="283"/>
      <c r="D192" s="217"/>
      <c r="E192" s="218"/>
      <c r="F192" s="218" t="s">
        <v>191</v>
      </c>
      <c r="G192" s="219" t="s">
        <v>192</v>
      </c>
      <c r="H192" s="220"/>
      <c r="I192" s="218" t="s">
        <v>236</v>
      </c>
      <c r="J192" s="286">
        <v>29547.45</v>
      </c>
    </row>
    <row r="193" spans="1:10" ht="26.4">
      <c r="A193" s="295">
        <v>192</v>
      </c>
      <c r="B193" s="4" t="s">
        <v>610</v>
      </c>
      <c r="C193" s="283"/>
      <c r="D193" s="217"/>
      <c r="E193" s="218"/>
      <c r="F193" s="218"/>
      <c r="G193" s="219" t="s">
        <v>289</v>
      </c>
      <c r="H193" s="225">
        <v>22767.45</v>
      </c>
      <c r="I193" s="218"/>
      <c r="J193" s="284"/>
    </row>
    <row r="194" spans="1:10" ht="26.4">
      <c r="A194" s="295">
        <v>193</v>
      </c>
      <c r="B194" s="4" t="s">
        <v>610</v>
      </c>
      <c r="C194" s="283"/>
      <c r="D194" s="217"/>
      <c r="E194" s="218"/>
      <c r="F194" s="218"/>
      <c r="G194" s="219" t="s">
        <v>290</v>
      </c>
      <c r="H194" s="225">
        <v>6780</v>
      </c>
      <c r="I194" s="218"/>
      <c r="J194" s="284"/>
    </row>
    <row r="195" spans="1:10">
      <c r="A195" s="295">
        <v>194</v>
      </c>
      <c r="B195" s="4" t="s">
        <v>610</v>
      </c>
      <c r="C195" s="283"/>
      <c r="D195" s="217"/>
      <c r="E195" s="218"/>
      <c r="F195" s="218"/>
      <c r="G195" s="219" t="s">
        <v>291</v>
      </c>
      <c r="H195" s="225">
        <v>29547.45</v>
      </c>
      <c r="I195" s="218"/>
      <c r="J195" s="284"/>
    </row>
    <row r="196" spans="1:10">
      <c r="A196" s="295">
        <v>195</v>
      </c>
      <c r="B196" s="4" t="s">
        <v>610</v>
      </c>
      <c r="C196" s="283" t="s">
        <v>292</v>
      </c>
      <c r="D196" s="217"/>
      <c r="E196" s="223" t="s">
        <v>37</v>
      </c>
      <c r="F196" s="218"/>
      <c r="G196" s="224" t="s">
        <v>38</v>
      </c>
      <c r="H196" s="220"/>
      <c r="I196" s="223" t="s">
        <v>236</v>
      </c>
      <c r="J196" s="285">
        <v>420791</v>
      </c>
    </row>
    <row r="197" spans="1:10" ht="26.4">
      <c r="A197" s="295">
        <v>196</v>
      </c>
      <c r="B197" s="4" t="s">
        <v>610</v>
      </c>
      <c r="C197" s="283"/>
      <c r="D197" s="217"/>
      <c r="E197" s="218"/>
      <c r="F197" s="218" t="s">
        <v>39</v>
      </c>
      <c r="G197" s="219" t="s">
        <v>40</v>
      </c>
      <c r="H197" s="220"/>
      <c r="I197" s="218" t="s">
        <v>236</v>
      </c>
      <c r="J197" s="286">
        <v>269242</v>
      </c>
    </row>
    <row r="198" spans="1:10" ht="26.4">
      <c r="A198" s="295">
        <v>197</v>
      </c>
      <c r="B198" s="4" t="s">
        <v>610</v>
      </c>
      <c r="C198" s="283"/>
      <c r="D198" s="217"/>
      <c r="E198" s="218"/>
      <c r="F198" s="218"/>
      <c r="G198" s="219" t="s">
        <v>293</v>
      </c>
      <c r="H198" s="220"/>
      <c r="I198" s="218"/>
      <c r="J198" s="284"/>
    </row>
    <row r="199" spans="1:10" ht="26.4">
      <c r="A199" s="295">
        <v>198</v>
      </c>
      <c r="B199" s="4" t="s">
        <v>610</v>
      </c>
      <c r="C199" s="283"/>
      <c r="D199" s="217"/>
      <c r="E199" s="218"/>
      <c r="F199" s="218"/>
      <c r="G199" s="219" t="s">
        <v>294</v>
      </c>
      <c r="H199" s="225">
        <v>269242</v>
      </c>
      <c r="I199" s="218"/>
      <c r="J199" s="284"/>
    </row>
    <row r="200" spans="1:10" ht="26.4">
      <c r="A200" s="295">
        <v>199</v>
      </c>
      <c r="B200" s="4" t="s">
        <v>610</v>
      </c>
      <c r="C200" s="283"/>
      <c r="D200" s="217"/>
      <c r="E200" s="218"/>
      <c r="F200" s="218" t="s">
        <v>295</v>
      </c>
      <c r="G200" s="219" t="s">
        <v>296</v>
      </c>
      <c r="H200" s="220"/>
      <c r="I200" s="218" t="s">
        <v>236</v>
      </c>
      <c r="J200" s="286">
        <v>151549</v>
      </c>
    </row>
    <row r="201" spans="1:10">
      <c r="A201" s="295">
        <v>200</v>
      </c>
      <c r="B201" s="4" t="s">
        <v>610</v>
      </c>
      <c r="C201" s="283"/>
      <c r="D201" s="217"/>
      <c r="E201" s="218"/>
      <c r="F201" s="218"/>
      <c r="G201" s="219" t="s">
        <v>266</v>
      </c>
      <c r="H201" s="220"/>
      <c r="I201" s="218"/>
      <c r="J201" s="284"/>
    </row>
    <row r="202" spans="1:10" ht="26.4">
      <c r="A202" s="295">
        <v>201</v>
      </c>
      <c r="B202" s="4" t="s">
        <v>610</v>
      </c>
      <c r="C202" s="283"/>
      <c r="D202" s="217"/>
      <c r="E202" s="218"/>
      <c r="F202" s="218"/>
      <c r="G202" s="219" t="s">
        <v>297</v>
      </c>
      <c r="H202" s="225">
        <v>134621</v>
      </c>
      <c r="I202" s="218"/>
      <c r="J202" s="284"/>
    </row>
    <row r="203" spans="1:10" ht="26.4">
      <c r="A203" s="295">
        <v>202</v>
      </c>
      <c r="B203" s="4" t="s">
        <v>610</v>
      </c>
      <c r="C203" s="283"/>
      <c r="D203" s="217"/>
      <c r="E203" s="218"/>
      <c r="F203" s="218"/>
      <c r="G203" s="219" t="s">
        <v>298</v>
      </c>
      <c r="H203" s="225">
        <v>16928</v>
      </c>
      <c r="I203" s="218"/>
      <c r="J203" s="284"/>
    </row>
    <row r="204" spans="1:10">
      <c r="A204" s="295">
        <v>203</v>
      </c>
      <c r="B204" s="4" t="s">
        <v>610</v>
      </c>
      <c r="C204" s="283"/>
      <c r="D204" s="217"/>
      <c r="E204" s="218"/>
      <c r="F204" s="218"/>
      <c r="G204" s="219" t="s">
        <v>299</v>
      </c>
      <c r="H204" s="225">
        <v>151549</v>
      </c>
      <c r="I204" s="218"/>
      <c r="J204" s="284"/>
    </row>
    <row r="205" spans="1:10">
      <c r="A205" s="295">
        <v>204</v>
      </c>
      <c r="B205" s="4" t="s">
        <v>610</v>
      </c>
      <c r="C205" s="283" t="s">
        <v>300</v>
      </c>
      <c r="D205" s="217"/>
      <c r="E205" s="223" t="s">
        <v>301</v>
      </c>
      <c r="F205" s="218"/>
      <c r="G205" s="224" t="s">
        <v>302</v>
      </c>
      <c r="H205" s="220"/>
      <c r="I205" s="223" t="s">
        <v>236</v>
      </c>
      <c r="J205" s="285">
        <v>118.95</v>
      </c>
    </row>
    <row r="206" spans="1:10">
      <c r="A206" s="295">
        <v>205</v>
      </c>
      <c r="B206" s="4" t="s">
        <v>610</v>
      </c>
      <c r="C206" s="283"/>
      <c r="D206" s="217"/>
      <c r="E206" s="218"/>
      <c r="F206" s="218" t="s">
        <v>303</v>
      </c>
      <c r="G206" s="219" t="s">
        <v>304</v>
      </c>
      <c r="H206" s="220"/>
      <c r="I206" s="218" t="s">
        <v>236</v>
      </c>
      <c r="J206" s="286">
        <v>118.95</v>
      </c>
    </row>
    <row r="207" spans="1:10">
      <c r="A207" s="295">
        <v>206</v>
      </c>
      <c r="B207" s="4" t="s">
        <v>610</v>
      </c>
      <c r="C207" s="283"/>
      <c r="D207" s="217"/>
      <c r="E207" s="218"/>
      <c r="F207" s="218"/>
      <c r="G207" s="219" t="s">
        <v>305</v>
      </c>
      <c r="H207" s="225">
        <v>118.95</v>
      </c>
      <c r="I207" s="218"/>
      <c r="J207" s="284"/>
    </row>
    <row r="208" spans="1:10">
      <c r="A208" s="295">
        <v>207</v>
      </c>
      <c r="B208" s="4" t="s">
        <v>610</v>
      </c>
      <c r="C208" s="283" t="s">
        <v>306</v>
      </c>
      <c r="D208" s="217"/>
      <c r="E208" s="223" t="s">
        <v>307</v>
      </c>
      <c r="F208" s="218"/>
      <c r="G208" s="224" t="s">
        <v>308</v>
      </c>
      <c r="H208" s="220"/>
      <c r="I208" s="223" t="s">
        <v>236</v>
      </c>
      <c r="J208" s="285">
        <v>275.11</v>
      </c>
    </row>
    <row r="209" spans="1:10">
      <c r="A209" s="295">
        <v>208</v>
      </c>
      <c r="B209" s="4" t="s">
        <v>610</v>
      </c>
      <c r="C209" s="283"/>
      <c r="D209" s="217"/>
      <c r="E209" s="218"/>
      <c r="F209" s="218" t="s">
        <v>309</v>
      </c>
      <c r="G209" s="219" t="s">
        <v>310</v>
      </c>
      <c r="H209" s="220"/>
      <c r="I209" s="218" t="s">
        <v>236</v>
      </c>
      <c r="J209" s="286">
        <v>275.11</v>
      </c>
    </row>
    <row r="210" spans="1:10" ht="26.4">
      <c r="A210" s="295">
        <v>209</v>
      </c>
      <c r="B210" s="4" t="s">
        <v>610</v>
      </c>
      <c r="C210" s="283"/>
      <c r="D210" s="217"/>
      <c r="E210" s="218"/>
      <c r="F210" s="218"/>
      <c r="G210" s="219" t="s">
        <v>311</v>
      </c>
      <c r="H210" s="225">
        <v>275.11</v>
      </c>
      <c r="I210" s="218"/>
      <c r="J210" s="284"/>
    </row>
    <row r="211" spans="1:10">
      <c r="A211" s="295">
        <v>210</v>
      </c>
      <c r="B211" s="4" t="s">
        <v>610</v>
      </c>
      <c r="C211" s="283" t="s">
        <v>312</v>
      </c>
      <c r="D211" s="217"/>
      <c r="E211" s="223" t="s">
        <v>43</v>
      </c>
      <c r="F211" s="218"/>
      <c r="G211" s="224" t="s">
        <v>44</v>
      </c>
      <c r="H211" s="220"/>
      <c r="I211" s="223" t="s">
        <v>236</v>
      </c>
      <c r="J211" s="285">
        <v>119910.95</v>
      </c>
    </row>
    <row r="212" spans="1:10" ht="26.4">
      <c r="A212" s="295">
        <v>211</v>
      </c>
      <c r="B212" s="4" t="s">
        <v>610</v>
      </c>
      <c r="C212" s="283"/>
      <c r="D212" s="217"/>
      <c r="E212" s="218"/>
      <c r="F212" s="218" t="s">
        <v>45</v>
      </c>
      <c r="G212" s="219" t="s">
        <v>46</v>
      </c>
      <c r="H212" s="220"/>
      <c r="I212" s="218" t="s">
        <v>236</v>
      </c>
      <c r="J212" s="286">
        <v>119910.95</v>
      </c>
    </row>
    <row r="213" spans="1:10">
      <c r="A213" s="295">
        <v>212</v>
      </c>
      <c r="B213" s="4" t="s">
        <v>610</v>
      </c>
      <c r="C213" s="283"/>
      <c r="D213" s="217"/>
      <c r="E213" s="218"/>
      <c r="F213" s="218"/>
      <c r="G213" s="219" t="s">
        <v>313</v>
      </c>
      <c r="H213" s="220"/>
      <c r="I213" s="218"/>
      <c r="J213" s="284"/>
    </row>
    <row r="214" spans="1:10" ht="26.4">
      <c r="A214" s="295">
        <v>213</v>
      </c>
      <c r="B214" s="4" t="s">
        <v>610</v>
      </c>
      <c r="C214" s="283"/>
      <c r="D214" s="217"/>
      <c r="E214" s="218"/>
      <c r="F214" s="218"/>
      <c r="G214" s="219" t="s">
        <v>314</v>
      </c>
      <c r="H214" s="225">
        <v>22764.45</v>
      </c>
      <c r="I214" s="218"/>
      <c r="J214" s="284"/>
    </row>
    <row r="215" spans="1:10" ht="26.4">
      <c r="A215" s="295">
        <v>214</v>
      </c>
      <c r="B215" s="4" t="s">
        <v>610</v>
      </c>
      <c r="C215" s="283"/>
      <c r="D215" s="217"/>
      <c r="E215" s="218"/>
      <c r="F215" s="218"/>
      <c r="G215" s="219" t="s">
        <v>315</v>
      </c>
      <c r="H215" s="225">
        <v>6780</v>
      </c>
      <c r="I215" s="218"/>
      <c r="J215" s="284"/>
    </row>
    <row r="216" spans="1:10">
      <c r="A216" s="295">
        <v>215</v>
      </c>
      <c r="B216" s="4" t="s">
        <v>610</v>
      </c>
      <c r="C216" s="283"/>
      <c r="D216" s="217"/>
      <c r="E216" s="218"/>
      <c r="F216" s="218"/>
      <c r="G216" s="219" t="s">
        <v>316</v>
      </c>
      <c r="H216" s="220"/>
      <c r="I216" s="218"/>
      <c r="J216" s="284"/>
    </row>
    <row r="217" spans="1:10" ht="26.4">
      <c r="A217" s="295">
        <v>216</v>
      </c>
      <c r="B217" s="4" t="s">
        <v>610</v>
      </c>
      <c r="C217" s="283"/>
      <c r="D217" s="217"/>
      <c r="E217" s="218"/>
      <c r="F217" s="218"/>
      <c r="G217" s="219" t="s">
        <v>317</v>
      </c>
      <c r="H217" s="225">
        <v>86431.5</v>
      </c>
      <c r="I217" s="218"/>
      <c r="J217" s="284"/>
    </row>
    <row r="218" spans="1:10">
      <c r="A218" s="295">
        <v>217</v>
      </c>
      <c r="B218" s="4" t="s">
        <v>610</v>
      </c>
      <c r="C218" s="283"/>
      <c r="D218" s="217"/>
      <c r="E218" s="218"/>
      <c r="F218" s="218"/>
      <c r="G218" s="219" t="s">
        <v>318</v>
      </c>
      <c r="H218" s="225">
        <v>3935</v>
      </c>
      <c r="I218" s="218"/>
      <c r="J218" s="284"/>
    </row>
    <row r="219" spans="1:10">
      <c r="A219" s="295">
        <v>218</v>
      </c>
      <c r="B219" s="4" t="s">
        <v>610</v>
      </c>
      <c r="C219" s="283"/>
      <c r="D219" s="217"/>
      <c r="E219" s="218"/>
      <c r="F219" s="218"/>
      <c r="G219" s="219" t="s">
        <v>319</v>
      </c>
      <c r="H219" s="225">
        <v>119910.95</v>
      </c>
      <c r="I219" s="218"/>
      <c r="J219" s="284"/>
    </row>
    <row r="220" spans="1:10">
      <c r="A220" s="295">
        <v>219</v>
      </c>
      <c r="B220" s="4" t="s">
        <v>610</v>
      </c>
      <c r="C220" s="283" t="s">
        <v>320</v>
      </c>
      <c r="D220" s="217"/>
      <c r="E220" s="223" t="s">
        <v>321</v>
      </c>
      <c r="F220" s="218"/>
      <c r="G220" s="224" t="s">
        <v>322</v>
      </c>
      <c r="H220" s="220"/>
      <c r="I220" s="223" t="s">
        <v>236</v>
      </c>
      <c r="J220" s="285">
        <v>45534.9</v>
      </c>
    </row>
    <row r="221" spans="1:10" ht="26.4">
      <c r="A221" s="295">
        <v>220</v>
      </c>
      <c r="B221" s="4" t="s">
        <v>610</v>
      </c>
      <c r="C221" s="283"/>
      <c r="D221" s="217"/>
      <c r="E221" s="218"/>
      <c r="F221" s="218" t="s">
        <v>323</v>
      </c>
      <c r="G221" s="219" t="s">
        <v>324</v>
      </c>
      <c r="H221" s="220"/>
      <c r="I221" s="218" t="s">
        <v>236</v>
      </c>
      <c r="J221" s="286">
        <v>45534.9</v>
      </c>
    </row>
    <row r="222" spans="1:10" ht="26.4">
      <c r="A222" s="295">
        <v>221</v>
      </c>
      <c r="B222" s="4" t="s">
        <v>610</v>
      </c>
      <c r="C222" s="283"/>
      <c r="D222" s="217"/>
      <c r="E222" s="218"/>
      <c r="F222" s="218"/>
      <c r="G222" s="219" t="s">
        <v>325</v>
      </c>
      <c r="H222" s="225">
        <v>45534.9</v>
      </c>
      <c r="I222" s="218"/>
      <c r="J222" s="284"/>
    </row>
    <row r="223" spans="1:10">
      <c r="A223" s="295">
        <v>222</v>
      </c>
      <c r="B223" s="4" t="s">
        <v>610</v>
      </c>
      <c r="C223" s="283" t="s">
        <v>326</v>
      </c>
      <c r="D223" s="217"/>
      <c r="E223" s="223" t="s">
        <v>19</v>
      </c>
      <c r="F223" s="218"/>
      <c r="G223" s="224" t="s">
        <v>239</v>
      </c>
      <c r="H223" s="220"/>
      <c r="I223" s="223" t="s">
        <v>236</v>
      </c>
      <c r="J223" s="285">
        <v>90366.5</v>
      </c>
    </row>
    <row r="224" spans="1:10" ht="26.4">
      <c r="A224" s="295">
        <v>223</v>
      </c>
      <c r="B224" s="4" t="s">
        <v>610</v>
      </c>
      <c r="C224" s="283"/>
      <c r="D224" s="217"/>
      <c r="E224" s="218"/>
      <c r="F224" s="218" t="s">
        <v>240</v>
      </c>
      <c r="G224" s="219" t="s">
        <v>241</v>
      </c>
      <c r="H224" s="220"/>
      <c r="I224" s="218" t="s">
        <v>236</v>
      </c>
      <c r="J224" s="286">
        <v>90366.5</v>
      </c>
    </row>
    <row r="225" spans="1:10">
      <c r="A225" s="295">
        <v>224</v>
      </c>
      <c r="B225" s="4" t="s">
        <v>610</v>
      </c>
      <c r="C225" s="283"/>
      <c r="D225" s="217"/>
      <c r="E225" s="218"/>
      <c r="F225" s="218"/>
      <c r="G225" s="219" t="s">
        <v>327</v>
      </c>
      <c r="H225" s="220"/>
      <c r="I225" s="218"/>
      <c r="J225" s="284"/>
    </row>
    <row r="226" spans="1:10" ht="26.4">
      <c r="A226" s="295">
        <v>225</v>
      </c>
      <c r="B226" s="4" t="s">
        <v>610</v>
      </c>
      <c r="C226" s="283"/>
      <c r="D226" s="217"/>
      <c r="E226" s="218"/>
      <c r="F226" s="218"/>
      <c r="G226" s="219" t="s">
        <v>328</v>
      </c>
      <c r="H226" s="225">
        <v>86431.5</v>
      </c>
      <c r="I226" s="218"/>
      <c r="J226" s="284"/>
    </row>
    <row r="227" spans="1:10">
      <c r="A227" s="295">
        <v>226</v>
      </c>
      <c r="B227" s="4" t="s">
        <v>610</v>
      </c>
      <c r="C227" s="283"/>
      <c r="D227" s="217"/>
      <c r="E227" s="218"/>
      <c r="F227" s="218"/>
      <c r="G227" s="219" t="s">
        <v>329</v>
      </c>
      <c r="H227" s="225">
        <v>3935</v>
      </c>
      <c r="I227" s="218"/>
      <c r="J227" s="284"/>
    </row>
    <row r="228" spans="1:10">
      <c r="A228" s="295">
        <v>227</v>
      </c>
      <c r="B228" s="4" t="s">
        <v>610</v>
      </c>
      <c r="C228" s="283"/>
      <c r="D228" s="217"/>
      <c r="E228" s="218"/>
      <c r="F228" s="218"/>
      <c r="G228" s="219" t="s">
        <v>330</v>
      </c>
      <c r="H228" s="225">
        <v>90366.5</v>
      </c>
      <c r="I228" s="218"/>
      <c r="J228" s="284"/>
    </row>
    <row r="229" spans="1:10" ht="26.4">
      <c r="A229" s="295">
        <v>228</v>
      </c>
      <c r="B229" s="4" t="s">
        <v>610</v>
      </c>
      <c r="C229" s="283" t="s">
        <v>331</v>
      </c>
      <c r="D229" s="217"/>
      <c r="E229" s="223" t="s">
        <v>175</v>
      </c>
      <c r="F229" s="218"/>
      <c r="G229" s="224" t="s">
        <v>176</v>
      </c>
      <c r="H229" s="220"/>
      <c r="I229" s="223" t="s">
        <v>244</v>
      </c>
      <c r="J229" s="285">
        <v>21504</v>
      </c>
    </row>
    <row r="230" spans="1:10" ht="26.4">
      <c r="A230" s="295">
        <v>229</v>
      </c>
      <c r="B230" s="4" t="s">
        <v>610</v>
      </c>
      <c r="C230" s="283"/>
      <c r="D230" s="217"/>
      <c r="E230" s="218"/>
      <c r="F230" s="218" t="s">
        <v>177</v>
      </c>
      <c r="G230" s="219" t="s">
        <v>178</v>
      </c>
      <c r="H230" s="220"/>
      <c r="I230" s="218" t="s">
        <v>244</v>
      </c>
      <c r="J230" s="286">
        <v>21504</v>
      </c>
    </row>
    <row r="231" spans="1:10">
      <c r="A231" s="295">
        <v>230</v>
      </c>
      <c r="B231" s="4" t="s">
        <v>610</v>
      </c>
      <c r="C231" s="283"/>
      <c r="D231" s="217"/>
      <c r="E231" s="218"/>
      <c r="F231" s="218"/>
      <c r="G231" s="219" t="s">
        <v>332</v>
      </c>
      <c r="H231" s="225">
        <v>21504</v>
      </c>
      <c r="I231" s="218"/>
      <c r="J231" s="284"/>
    </row>
    <row r="232" spans="1:10" ht="26.4">
      <c r="A232" s="295">
        <v>231</v>
      </c>
      <c r="B232" s="4" t="s">
        <v>610</v>
      </c>
      <c r="C232" s="283" t="s">
        <v>333</v>
      </c>
      <c r="D232" s="217"/>
      <c r="E232" s="223" t="s">
        <v>47</v>
      </c>
      <c r="F232" s="218"/>
      <c r="G232" s="224" t="s">
        <v>48</v>
      </c>
      <c r="H232" s="220"/>
      <c r="I232" s="223" t="s">
        <v>244</v>
      </c>
      <c r="J232" s="285">
        <v>32588</v>
      </c>
    </row>
    <row r="233" spans="1:10" ht="26.4">
      <c r="A233" s="295">
        <v>232</v>
      </c>
      <c r="B233" s="4" t="s">
        <v>610</v>
      </c>
      <c r="C233" s="283"/>
      <c r="D233" s="217"/>
      <c r="E233" s="218"/>
      <c r="F233" s="218" t="s">
        <v>49</v>
      </c>
      <c r="G233" s="219" t="s">
        <v>50</v>
      </c>
      <c r="H233" s="220"/>
      <c r="I233" s="218" t="s">
        <v>244</v>
      </c>
      <c r="J233" s="286">
        <v>32588</v>
      </c>
    </row>
    <row r="234" spans="1:10">
      <c r="A234" s="295">
        <v>233</v>
      </c>
      <c r="B234" s="4" t="s">
        <v>610</v>
      </c>
      <c r="C234" s="283"/>
      <c r="D234" s="217"/>
      <c r="E234" s="218"/>
      <c r="F234" s="218"/>
      <c r="G234" s="219" t="s">
        <v>334</v>
      </c>
      <c r="H234" s="225">
        <v>32588</v>
      </c>
      <c r="I234" s="218"/>
      <c r="J234" s="284"/>
    </row>
    <row r="235" spans="1:10">
      <c r="A235" s="295">
        <v>234</v>
      </c>
      <c r="B235" s="4" t="s">
        <v>610</v>
      </c>
      <c r="C235" s="283" t="s">
        <v>335</v>
      </c>
      <c r="D235" s="217"/>
      <c r="E235" s="223" t="s">
        <v>179</v>
      </c>
      <c r="F235" s="218"/>
      <c r="G235" s="224" t="s">
        <v>180</v>
      </c>
      <c r="H235" s="220"/>
      <c r="I235" s="223" t="s">
        <v>244</v>
      </c>
      <c r="J235" s="285">
        <v>65316</v>
      </c>
    </row>
    <row r="236" spans="1:10">
      <c r="A236" s="295">
        <v>235</v>
      </c>
      <c r="B236" s="4" t="s">
        <v>610</v>
      </c>
      <c r="C236" s="283"/>
      <c r="D236" s="217"/>
      <c r="E236" s="218"/>
      <c r="F236" s="218" t="s">
        <v>181</v>
      </c>
      <c r="G236" s="219" t="s">
        <v>182</v>
      </c>
      <c r="H236" s="220"/>
      <c r="I236" s="218" t="s">
        <v>244</v>
      </c>
      <c r="J236" s="286">
        <v>65316</v>
      </c>
    </row>
    <row r="237" spans="1:10" ht="26.4">
      <c r="A237" s="295">
        <v>236</v>
      </c>
      <c r="B237" s="4" t="s">
        <v>610</v>
      </c>
      <c r="C237" s="283"/>
      <c r="D237" s="217"/>
      <c r="E237" s="218"/>
      <c r="F237" s="218"/>
      <c r="G237" s="219" t="s">
        <v>336</v>
      </c>
      <c r="H237" s="225">
        <v>65316</v>
      </c>
      <c r="I237" s="218"/>
      <c r="J237" s="284"/>
    </row>
    <row r="238" spans="1:10">
      <c r="A238" s="295">
        <v>237</v>
      </c>
      <c r="B238" s="4" t="s">
        <v>610</v>
      </c>
      <c r="C238" s="283" t="s">
        <v>337</v>
      </c>
      <c r="D238" s="217"/>
      <c r="E238" s="223" t="s">
        <v>52</v>
      </c>
      <c r="F238" s="218"/>
      <c r="G238" s="224" t="s">
        <v>53</v>
      </c>
      <c r="H238" s="220"/>
      <c r="I238" s="223" t="s">
        <v>244</v>
      </c>
      <c r="J238" s="285">
        <v>5843</v>
      </c>
    </row>
    <row r="239" spans="1:10" ht="26.4">
      <c r="A239" s="295">
        <v>238</v>
      </c>
      <c r="B239" s="4" t="s">
        <v>610</v>
      </c>
      <c r="C239" s="283"/>
      <c r="D239" s="217"/>
      <c r="E239" s="218"/>
      <c r="F239" s="218" t="s">
        <v>54</v>
      </c>
      <c r="G239" s="219" t="s">
        <v>55</v>
      </c>
      <c r="H239" s="220"/>
      <c r="I239" s="218" t="s">
        <v>244</v>
      </c>
      <c r="J239" s="286">
        <v>5843</v>
      </c>
    </row>
    <row r="240" spans="1:10">
      <c r="A240" s="295">
        <v>239</v>
      </c>
      <c r="B240" s="4" t="s">
        <v>610</v>
      </c>
      <c r="C240" s="283"/>
      <c r="D240" s="217"/>
      <c r="E240" s="218"/>
      <c r="F240" s="218"/>
      <c r="G240" s="219" t="s">
        <v>338</v>
      </c>
      <c r="H240" s="225">
        <v>5843</v>
      </c>
      <c r="I240" s="218"/>
      <c r="J240" s="284"/>
    </row>
    <row r="241" spans="1:15">
      <c r="A241" s="295">
        <v>240</v>
      </c>
      <c r="B241" s="4" t="s">
        <v>610</v>
      </c>
      <c r="C241" s="283" t="s">
        <v>339</v>
      </c>
      <c r="D241" s="217"/>
      <c r="E241" s="223" t="s">
        <v>57</v>
      </c>
      <c r="F241" s="218"/>
      <c r="G241" s="224" t="s">
        <v>58</v>
      </c>
      <c r="H241" s="220"/>
      <c r="I241" s="223" t="s">
        <v>244</v>
      </c>
      <c r="J241" s="285">
        <v>37760</v>
      </c>
    </row>
    <row r="242" spans="1:15" ht="26.4">
      <c r="A242" s="295">
        <v>241</v>
      </c>
      <c r="B242" s="4" t="s">
        <v>610</v>
      </c>
      <c r="C242" s="283"/>
      <c r="D242" s="217"/>
      <c r="E242" s="218"/>
      <c r="F242" s="218" t="s">
        <v>59</v>
      </c>
      <c r="G242" s="219" t="s">
        <v>60</v>
      </c>
      <c r="H242" s="220"/>
      <c r="I242" s="218" t="s">
        <v>244</v>
      </c>
      <c r="J242" s="286">
        <v>37760</v>
      </c>
    </row>
    <row r="243" spans="1:15">
      <c r="A243" s="295">
        <v>242</v>
      </c>
      <c r="B243" s="4" t="s">
        <v>610</v>
      </c>
      <c r="C243" s="283"/>
      <c r="D243" s="217"/>
      <c r="E243" s="218"/>
      <c r="F243" s="218"/>
      <c r="G243" s="219" t="s">
        <v>340</v>
      </c>
      <c r="H243" s="225">
        <v>37760</v>
      </c>
      <c r="I243" s="218"/>
      <c r="J243" s="284"/>
    </row>
    <row r="244" spans="1:15" s="65" customFormat="1">
      <c r="A244" s="295">
        <v>243</v>
      </c>
      <c r="B244" s="215"/>
      <c r="C244" s="181"/>
      <c r="D244" s="180"/>
      <c r="E244" s="173"/>
      <c r="F244" s="174"/>
      <c r="G244" s="182"/>
      <c r="H244" s="168"/>
      <c r="I244" s="176"/>
      <c r="J244" s="183"/>
      <c r="L244" s="34"/>
    </row>
    <row r="245" spans="1:15" s="65" customFormat="1">
      <c r="A245" s="295">
        <v>244</v>
      </c>
      <c r="B245" s="215" t="s">
        <v>234</v>
      </c>
      <c r="C245" s="61"/>
      <c r="D245" s="66"/>
      <c r="E245" s="72"/>
      <c r="F245" s="73"/>
      <c r="G245" s="98"/>
      <c r="H245" s="98"/>
      <c r="I245" s="76"/>
      <c r="J245" s="77"/>
      <c r="L245" s="144"/>
    </row>
    <row r="246" spans="1:15" s="117" customFormat="1" ht="39.6">
      <c r="A246" s="295">
        <v>245</v>
      </c>
      <c r="B246" s="4" t="s">
        <v>234</v>
      </c>
      <c r="C246" s="125"/>
      <c r="D246" s="126" t="s">
        <v>194</v>
      </c>
      <c r="E246" s="127"/>
      <c r="F246" s="128"/>
      <c r="G246" s="115" t="s">
        <v>195</v>
      </c>
      <c r="H246" s="130"/>
      <c r="I246" s="131"/>
      <c r="J246" s="94"/>
      <c r="K246"/>
      <c r="L246" s="34"/>
      <c r="M246"/>
      <c r="N246"/>
      <c r="O246" s="108"/>
    </row>
    <row r="247" spans="1:15" s="117" customFormat="1">
      <c r="A247" s="295">
        <v>246</v>
      </c>
      <c r="B247" s="4" t="s">
        <v>234</v>
      </c>
      <c r="C247" s="125"/>
      <c r="D247" s="126"/>
      <c r="E247" s="127"/>
      <c r="F247" s="128"/>
      <c r="G247" s="115"/>
      <c r="H247" s="130"/>
      <c r="I247" s="131"/>
      <c r="J247" s="94"/>
      <c r="K247"/>
      <c r="L247" s="144"/>
      <c r="M247"/>
      <c r="N247"/>
      <c r="O247" s="108"/>
    </row>
    <row r="248" spans="1:15" s="117" customFormat="1" ht="26.4">
      <c r="A248" s="295">
        <v>247</v>
      </c>
      <c r="B248" s="4" t="s">
        <v>234</v>
      </c>
      <c r="C248" s="61">
        <f>MAX(C$2:C247)+1</f>
        <v>33</v>
      </c>
      <c r="D248" s="189"/>
      <c r="E248" s="190" t="s">
        <v>217</v>
      </c>
      <c r="F248" s="191"/>
      <c r="G248" s="272" t="s">
        <v>218</v>
      </c>
      <c r="H248" s="272"/>
      <c r="I248" s="192" t="s">
        <v>88</v>
      </c>
      <c r="J248" s="166">
        <v>43</v>
      </c>
      <c r="K248"/>
      <c r="L248" s="34"/>
      <c r="M248"/>
      <c r="N248"/>
      <c r="O248" s="108"/>
    </row>
    <row r="249" spans="1:15" s="117" customFormat="1">
      <c r="A249" s="295">
        <v>248</v>
      </c>
      <c r="B249" s="4" t="s">
        <v>234</v>
      </c>
      <c r="C249" s="187"/>
      <c r="D249" s="189"/>
      <c r="E249" s="190"/>
      <c r="F249" s="191"/>
      <c r="G249" s="182" t="s">
        <v>219</v>
      </c>
      <c r="H249" s="168">
        <v>43</v>
      </c>
      <c r="I249" s="176" t="s">
        <v>88</v>
      </c>
      <c r="J249" s="188"/>
      <c r="K249"/>
      <c r="L249" s="144"/>
      <c r="M249"/>
      <c r="N249"/>
      <c r="O249" s="108"/>
    </row>
    <row r="250" spans="1:15" ht="39.6">
      <c r="A250" s="295">
        <v>249</v>
      </c>
      <c r="B250" s="4" t="s">
        <v>746</v>
      </c>
      <c r="C250" s="101"/>
      <c r="D250" s="102" t="s">
        <v>194</v>
      </c>
      <c r="E250" s="103"/>
      <c r="F250" s="104"/>
      <c r="G250" s="105" t="s">
        <v>195</v>
      </c>
      <c r="H250" s="106"/>
      <c r="I250" s="241"/>
      <c r="J250" s="94"/>
    </row>
    <row r="251" spans="1:15">
      <c r="A251" s="295">
        <v>250</v>
      </c>
      <c r="B251" s="4" t="s">
        <v>746</v>
      </c>
      <c r="C251" s="101"/>
      <c r="D251" s="102"/>
      <c r="E251" s="103"/>
      <c r="F251" s="104"/>
      <c r="G251" s="105"/>
      <c r="H251" s="106"/>
      <c r="I251" s="241"/>
      <c r="J251" s="94"/>
    </row>
    <row r="252" spans="1:15">
      <c r="A252" s="295">
        <v>251</v>
      </c>
      <c r="B252" s="4" t="s">
        <v>746</v>
      </c>
      <c r="C252" s="61">
        <f>MAX(C$2:C251)+1</f>
        <v>34</v>
      </c>
      <c r="D252" s="93"/>
      <c r="E252" s="67" t="s">
        <v>687</v>
      </c>
      <c r="F252" s="68"/>
      <c r="G252" s="69" t="s">
        <v>688</v>
      </c>
      <c r="H252" s="62"/>
      <c r="I252" s="63" t="s">
        <v>88</v>
      </c>
      <c r="J252" s="64">
        <v>6</v>
      </c>
    </row>
    <row r="253" spans="1:15">
      <c r="A253" s="295">
        <v>252</v>
      </c>
      <c r="B253" s="4" t="s">
        <v>746</v>
      </c>
      <c r="C253" s="92"/>
      <c r="D253" s="95"/>
      <c r="E253" s="96"/>
      <c r="F253" s="97" t="s">
        <v>689</v>
      </c>
      <c r="G253" s="98" t="s">
        <v>690</v>
      </c>
      <c r="H253" s="84"/>
      <c r="I253" s="99" t="s">
        <v>88</v>
      </c>
      <c r="J253" s="94">
        <v>6</v>
      </c>
    </row>
    <row r="254" spans="1:15">
      <c r="A254" s="295">
        <v>253</v>
      </c>
      <c r="B254" s="4" t="s">
        <v>746</v>
      </c>
      <c r="C254" s="101"/>
      <c r="D254" s="102"/>
      <c r="E254" s="103"/>
      <c r="F254" s="104"/>
      <c r="G254" s="79" t="s">
        <v>691</v>
      </c>
      <c r="H254" s="84">
        <v>6</v>
      </c>
      <c r="I254" s="241"/>
      <c r="J254" s="94"/>
    </row>
    <row r="255" spans="1:15" s="117" customFormat="1">
      <c r="A255" s="295">
        <v>254</v>
      </c>
      <c r="B255" s="4" t="s">
        <v>234</v>
      </c>
      <c r="C255" s="125"/>
      <c r="D255" s="126"/>
      <c r="E255" s="127"/>
      <c r="F255" s="128"/>
      <c r="G255" s="115"/>
      <c r="H255" s="130"/>
      <c r="I255" s="131"/>
      <c r="J255" s="94"/>
      <c r="K255"/>
      <c r="L255" s="34"/>
      <c r="M255"/>
      <c r="N255"/>
      <c r="O255" s="108"/>
    </row>
    <row r="256" spans="1:15" s="65" customFormat="1" ht="39.6">
      <c r="A256" s="295">
        <v>255</v>
      </c>
      <c r="B256" s="215" t="s">
        <v>234</v>
      </c>
      <c r="C256" s="61"/>
      <c r="D256" s="126" t="s">
        <v>62</v>
      </c>
      <c r="E256" s="28"/>
      <c r="F256" s="22"/>
      <c r="G256" s="129" t="s">
        <v>63</v>
      </c>
      <c r="H256" s="71"/>
      <c r="I256" s="63"/>
      <c r="J256" s="64"/>
      <c r="L256" s="144"/>
    </row>
    <row r="257" spans="1:14" s="65" customFormat="1">
      <c r="A257" s="295">
        <v>256</v>
      </c>
      <c r="B257" s="215" t="s">
        <v>234</v>
      </c>
      <c r="C257" s="61"/>
      <c r="D257" s="66"/>
      <c r="E257" s="67"/>
      <c r="F257" s="68"/>
      <c r="G257" s="70"/>
      <c r="H257" s="70"/>
      <c r="I257" s="63"/>
      <c r="J257" s="64"/>
      <c r="L257" s="34"/>
    </row>
    <row r="258" spans="1:14" s="65" customFormat="1" ht="26.4">
      <c r="A258" s="295">
        <v>257</v>
      </c>
      <c r="B258" s="215" t="s">
        <v>234</v>
      </c>
      <c r="C258" s="159">
        <f>MAX(C$2:C257)+1</f>
        <v>35</v>
      </c>
      <c r="D258" s="160"/>
      <c r="E258" s="161" t="s">
        <v>67</v>
      </c>
      <c r="F258" s="162"/>
      <c r="G258" s="163" t="s">
        <v>68</v>
      </c>
      <c r="H258" s="164"/>
      <c r="I258" s="165" t="s">
        <v>12</v>
      </c>
      <c r="J258" s="166">
        <v>647</v>
      </c>
      <c r="L258" s="144"/>
    </row>
    <row r="259" spans="1:14" s="65" customFormat="1">
      <c r="A259" s="295">
        <v>258</v>
      </c>
      <c r="B259" s="215" t="s">
        <v>234</v>
      </c>
      <c r="C259" s="159"/>
      <c r="D259" s="160"/>
      <c r="E259" s="161"/>
      <c r="F259" s="162"/>
      <c r="G259" s="167" t="s">
        <v>69</v>
      </c>
      <c r="H259" s="168">
        <v>647</v>
      </c>
      <c r="I259" s="165"/>
      <c r="J259" s="169"/>
      <c r="L259" s="34"/>
    </row>
    <row r="260" spans="1:14" s="65" customFormat="1">
      <c r="A260" s="295">
        <v>259</v>
      </c>
      <c r="B260" s="215" t="s">
        <v>234</v>
      </c>
      <c r="C260" s="61"/>
      <c r="D260" s="66"/>
      <c r="E260" s="67"/>
      <c r="F260" s="68"/>
      <c r="G260" s="69"/>
      <c r="H260" s="62"/>
      <c r="I260" s="63"/>
      <c r="J260" s="77"/>
      <c r="L260" s="144"/>
    </row>
    <row r="261" spans="1:14" s="124" customFormat="1" ht="26.4">
      <c r="A261" s="295">
        <v>260</v>
      </c>
      <c r="B261" s="215" t="s">
        <v>234</v>
      </c>
      <c r="C261" s="159">
        <f>MAX(C$2:C260)+1</f>
        <v>36</v>
      </c>
      <c r="D261" s="170"/>
      <c r="E261" s="161" t="s">
        <v>91</v>
      </c>
      <c r="F261" s="162"/>
      <c r="G261" s="163" t="s">
        <v>92</v>
      </c>
      <c r="H261" s="164"/>
      <c r="I261" s="165" t="s">
        <v>12</v>
      </c>
      <c r="J261" s="166">
        <v>1758</v>
      </c>
      <c r="L261" s="34"/>
    </row>
    <row r="262" spans="1:14" s="124" customFormat="1" ht="26.4">
      <c r="A262" s="295">
        <v>261</v>
      </c>
      <c r="B262" s="215" t="s">
        <v>234</v>
      </c>
      <c r="C262" s="171"/>
      <c r="D262" s="172"/>
      <c r="E262" s="173"/>
      <c r="F262" s="174" t="s">
        <v>93</v>
      </c>
      <c r="G262" s="175" t="s">
        <v>94</v>
      </c>
      <c r="H262" s="168"/>
      <c r="I262" s="176" t="s">
        <v>12</v>
      </c>
      <c r="J262" s="177"/>
      <c r="L262" s="144"/>
    </row>
    <row r="263" spans="1:14" s="65" customFormat="1">
      <c r="A263" s="295">
        <v>262</v>
      </c>
      <c r="B263" s="215" t="s">
        <v>234</v>
      </c>
      <c r="C263" s="159"/>
      <c r="D263" s="160"/>
      <c r="E263" s="173"/>
      <c r="F263" s="174"/>
      <c r="G263" s="167" t="s">
        <v>66</v>
      </c>
      <c r="H263" s="168">
        <v>1758</v>
      </c>
      <c r="I263" s="176"/>
      <c r="J263" s="169"/>
      <c r="L263" s="34"/>
    </row>
    <row r="264" spans="1:14" s="65" customFormat="1">
      <c r="A264" s="295">
        <v>263</v>
      </c>
      <c r="B264" s="215" t="s">
        <v>234</v>
      </c>
      <c r="C264" s="61"/>
      <c r="D264" s="66"/>
      <c r="E264" s="72"/>
      <c r="F264" s="73"/>
      <c r="G264" s="91"/>
      <c r="H264" s="84"/>
      <c r="I264" s="76"/>
      <c r="J264" s="77"/>
      <c r="L264" s="144"/>
    </row>
    <row r="265" spans="1:14" s="65" customFormat="1" ht="39.6">
      <c r="A265" s="295">
        <v>264</v>
      </c>
      <c r="B265" s="215" t="s">
        <v>234</v>
      </c>
      <c r="C265" s="61"/>
      <c r="D265" s="126" t="s">
        <v>78</v>
      </c>
      <c r="E265" s="28"/>
      <c r="F265" s="22"/>
      <c r="G265" s="129" t="s">
        <v>79</v>
      </c>
      <c r="H265" s="80"/>
      <c r="I265" s="81"/>
      <c r="J265" s="64"/>
      <c r="L265" s="34"/>
    </row>
    <row r="266" spans="1:14" s="65" customFormat="1">
      <c r="A266" s="295">
        <v>265</v>
      </c>
      <c r="B266" s="215" t="s">
        <v>234</v>
      </c>
      <c r="C266" s="61"/>
      <c r="D266" s="66"/>
      <c r="E266" s="72"/>
      <c r="F266" s="73"/>
      <c r="G266" s="74"/>
      <c r="H266" s="75"/>
      <c r="I266" s="76"/>
      <c r="J266" s="77"/>
      <c r="L266" s="144"/>
    </row>
    <row r="267" spans="1:14" customFormat="1" ht="26.4">
      <c r="A267" s="295">
        <v>266</v>
      </c>
      <c r="B267" s="4" t="s">
        <v>234</v>
      </c>
      <c r="C267" s="159">
        <f>MAX(C$2:C266)+1</f>
        <v>37</v>
      </c>
      <c r="D267" s="170"/>
      <c r="E267" s="161" t="s">
        <v>137</v>
      </c>
      <c r="F267" s="162"/>
      <c r="G267" s="163" t="s">
        <v>138</v>
      </c>
      <c r="H267" s="164"/>
      <c r="I267" s="165" t="s">
        <v>89</v>
      </c>
      <c r="J267" s="184">
        <v>1679</v>
      </c>
      <c r="L267" s="34"/>
    </row>
    <row r="268" spans="1:14" s="140" customFormat="1" ht="26.4">
      <c r="A268" s="295">
        <v>267</v>
      </c>
      <c r="B268" s="4" t="s">
        <v>234</v>
      </c>
      <c r="C268" s="185"/>
      <c r="D268" s="186"/>
      <c r="E268" s="173"/>
      <c r="F268" s="174" t="s">
        <v>139</v>
      </c>
      <c r="G268" s="175" t="s">
        <v>140</v>
      </c>
      <c r="H268" s="168"/>
      <c r="I268" s="176" t="s">
        <v>89</v>
      </c>
      <c r="J268" s="177"/>
      <c r="K268"/>
      <c r="L268" s="144"/>
      <c r="M268"/>
      <c r="N268"/>
    </row>
    <row r="269" spans="1:14" s="140" customFormat="1" ht="15.6">
      <c r="A269" s="295">
        <v>268</v>
      </c>
      <c r="B269" s="4" t="s">
        <v>234</v>
      </c>
      <c r="C269" s="185"/>
      <c r="D269" s="186"/>
      <c r="E269" s="173"/>
      <c r="F269" s="174"/>
      <c r="G269" s="267" t="s">
        <v>141</v>
      </c>
      <c r="H269" s="168">
        <v>1679</v>
      </c>
      <c r="I269" s="176"/>
      <c r="J269" s="177"/>
      <c r="K269"/>
      <c r="L269" s="34"/>
      <c r="M269"/>
      <c r="N269"/>
    </row>
    <row r="270" spans="1:14" s="140" customFormat="1" ht="15.6">
      <c r="A270" s="295">
        <v>269</v>
      </c>
      <c r="B270" s="4" t="s">
        <v>234</v>
      </c>
      <c r="C270" s="138"/>
      <c r="D270" s="139"/>
      <c r="E270" s="96"/>
      <c r="F270" s="97"/>
      <c r="G270" s="98"/>
      <c r="H270" s="84"/>
      <c r="I270" s="99"/>
      <c r="J270" s="94"/>
      <c r="K270"/>
      <c r="L270" s="144"/>
      <c r="M270"/>
      <c r="N270"/>
    </row>
    <row r="271" spans="1:14" customFormat="1" ht="26.4">
      <c r="A271" s="295">
        <v>270</v>
      </c>
      <c r="B271" s="4" t="s">
        <v>234</v>
      </c>
      <c r="C271" s="159">
        <f>MAX(C$2:C270)+1</f>
        <v>38</v>
      </c>
      <c r="D271" s="170"/>
      <c r="E271" s="161" t="s">
        <v>142</v>
      </c>
      <c r="F271" s="162"/>
      <c r="G271" s="163" t="s">
        <v>143</v>
      </c>
      <c r="H271" s="164"/>
      <c r="I271" s="165" t="s">
        <v>89</v>
      </c>
      <c r="J271" s="184">
        <v>172</v>
      </c>
      <c r="L271" s="34"/>
    </row>
    <row r="272" spans="1:14" customFormat="1">
      <c r="A272" s="295">
        <v>271</v>
      </c>
      <c r="B272" s="4" t="s">
        <v>234</v>
      </c>
      <c r="C272" s="159"/>
      <c r="D272" s="170"/>
      <c r="E272" s="161"/>
      <c r="F272" s="162"/>
      <c r="G272" s="267" t="s">
        <v>144</v>
      </c>
      <c r="H272" s="164">
        <v>172</v>
      </c>
      <c r="I272" s="165"/>
      <c r="J272" s="177"/>
      <c r="L272" s="144"/>
    </row>
    <row r="273" spans="1:12" customFormat="1">
      <c r="A273" s="295">
        <v>272</v>
      </c>
      <c r="B273" s="4" t="s">
        <v>234</v>
      </c>
      <c r="C273" s="92"/>
      <c r="D273" s="95"/>
      <c r="E273" s="96"/>
      <c r="F273" s="97"/>
      <c r="G273" s="269"/>
      <c r="H273" s="270"/>
      <c r="I273" s="99"/>
      <c r="J273" s="94"/>
      <c r="L273" s="34"/>
    </row>
    <row r="274" spans="1:12" customFormat="1">
      <c r="A274" s="295">
        <v>273</v>
      </c>
      <c r="B274" s="4" t="s">
        <v>234</v>
      </c>
      <c r="C274" s="92"/>
      <c r="D274" s="95"/>
      <c r="E274" s="96"/>
      <c r="F274" s="97"/>
      <c r="G274" s="277"/>
      <c r="H274" s="270"/>
      <c r="I274" s="99"/>
      <c r="J274" s="94"/>
      <c r="L274" s="144"/>
    </row>
    <row r="275" spans="1:12" customFormat="1">
      <c r="A275" s="295">
        <v>274</v>
      </c>
      <c r="B275" s="4" t="s">
        <v>234</v>
      </c>
      <c r="C275" s="159">
        <f>MAX(C$2:C274)+1</f>
        <v>39</v>
      </c>
      <c r="D275" s="172"/>
      <c r="E275" s="161" t="s">
        <v>160</v>
      </c>
      <c r="F275" s="162"/>
      <c r="G275" s="163" t="s">
        <v>161</v>
      </c>
      <c r="H275" s="164"/>
      <c r="I275" s="165" t="s">
        <v>89</v>
      </c>
      <c r="J275" s="184">
        <v>1988</v>
      </c>
      <c r="L275" s="34"/>
    </row>
    <row r="276" spans="1:12" customFormat="1">
      <c r="A276" s="295">
        <v>275</v>
      </c>
      <c r="B276" s="4" t="s">
        <v>234</v>
      </c>
      <c r="C276" s="171"/>
      <c r="D276" s="172"/>
      <c r="E276" s="162"/>
      <c r="F276" s="174" t="s">
        <v>162</v>
      </c>
      <c r="G276" s="175" t="s">
        <v>163</v>
      </c>
      <c r="H276" s="168"/>
      <c r="I276" s="176" t="s">
        <v>89</v>
      </c>
      <c r="J276" s="177"/>
      <c r="L276" s="144"/>
    </row>
    <row r="277" spans="1:12" customFormat="1">
      <c r="A277" s="295">
        <v>276</v>
      </c>
      <c r="B277" s="4" t="s">
        <v>234</v>
      </c>
      <c r="C277" s="171"/>
      <c r="D277" s="172"/>
      <c r="E277" s="162"/>
      <c r="F277" s="174"/>
      <c r="G277" s="267" t="s">
        <v>164</v>
      </c>
      <c r="H277" s="168">
        <f>726+541</f>
        <v>1267</v>
      </c>
      <c r="I277" s="176"/>
      <c r="J277" s="177"/>
      <c r="L277" s="34"/>
    </row>
    <row r="278" spans="1:12" customFormat="1">
      <c r="A278" s="295">
        <v>277</v>
      </c>
      <c r="B278" s="4" t="s">
        <v>234</v>
      </c>
      <c r="C278" s="171"/>
      <c r="D278" s="172"/>
      <c r="E278" s="162"/>
      <c r="F278" s="174"/>
      <c r="G278" s="267" t="s">
        <v>165</v>
      </c>
      <c r="H278" s="278">
        <v>721</v>
      </c>
      <c r="I278" s="176"/>
      <c r="J278" s="177"/>
      <c r="L278" s="144"/>
    </row>
    <row r="279" spans="1:12" customFormat="1">
      <c r="A279" s="295">
        <v>278</v>
      </c>
      <c r="B279" s="4" t="s">
        <v>234</v>
      </c>
      <c r="C279" s="92"/>
      <c r="D279" s="95"/>
      <c r="E279" s="96"/>
      <c r="F279" s="97"/>
      <c r="G279" s="268"/>
      <c r="H279" s="168">
        <f>SUM(H277:H278)</f>
        <v>1988</v>
      </c>
      <c r="I279" s="99"/>
      <c r="J279" s="94"/>
      <c r="L279" s="34"/>
    </row>
    <row r="280" spans="1:12" customFormat="1">
      <c r="A280" s="295">
        <v>279</v>
      </c>
      <c r="B280" s="4" t="s">
        <v>234</v>
      </c>
      <c r="C280" s="92"/>
      <c r="D280" s="95"/>
      <c r="E280" s="96"/>
      <c r="F280" s="97"/>
      <c r="G280" s="268"/>
      <c r="H280" s="75"/>
      <c r="I280" s="99"/>
      <c r="J280" s="94"/>
      <c r="L280" s="144"/>
    </row>
    <row r="281" spans="1:12" customFormat="1">
      <c r="A281" s="295">
        <v>280</v>
      </c>
      <c r="B281" s="4" t="s">
        <v>234</v>
      </c>
      <c r="C281" s="159">
        <f>MAX(C$2:C279)+1</f>
        <v>40</v>
      </c>
      <c r="D281" s="170"/>
      <c r="E281" s="161" t="s">
        <v>154</v>
      </c>
      <c r="F281" s="162"/>
      <c r="G281" s="163" t="s">
        <v>155</v>
      </c>
      <c r="H281" s="164"/>
      <c r="I281" s="165" t="s">
        <v>89</v>
      </c>
      <c r="J281" s="184">
        <v>1542</v>
      </c>
      <c r="L281" s="34"/>
    </row>
    <row r="282" spans="1:12" customFormat="1">
      <c r="A282" s="295">
        <v>281</v>
      </c>
      <c r="B282" s="4" t="s">
        <v>234</v>
      </c>
      <c r="C282" s="171"/>
      <c r="D282" s="172"/>
      <c r="E282" s="173"/>
      <c r="F282" s="174" t="s">
        <v>156</v>
      </c>
      <c r="G282" s="175" t="s">
        <v>157</v>
      </c>
      <c r="H282" s="168"/>
      <c r="I282" s="176" t="s">
        <v>89</v>
      </c>
      <c r="J282" s="177"/>
      <c r="L282" s="144"/>
    </row>
    <row r="283" spans="1:12" customFormat="1">
      <c r="A283" s="295">
        <v>282</v>
      </c>
      <c r="B283" s="4" t="s">
        <v>234</v>
      </c>
      <c r="C283" s="171"/>
      <c r="D283" s="172"/>
      <c r="E283" s="173"/>
      <c r="F283" s="174"/>
      <c r="G283" s="267" t="s">
        <v>164</v>
      </c>
      <c r="H283" s="168">
        <f>942+54+410</f>
        <v>1406</v>
      </c>
      <c r="I283" s="176"/>
      <c r="J283" s="177"/>
      <c r="L283" s="34"/>
    </row>
    <row r="284" spans="1:12" customFormat="1">
      <c r="A284" s="295">
        <v>283</v>
      </c>
      <c r="B284" s="4" t="s">
        <v>234</v>
      </c>
      <c r="C284" s="171"/>
      <c r="D284" s="172"/>
      <c r="E284" s="173"/>
      <c r="F284" s="174"/>
      <c r="G284" s="267"/>
      <c r="H284" s="168"/>
      <c r="I284" s="176"/>
      <c r="J284" s="177"/>
      <c r="L284" s="144"/>
    </row>
    <row r="285" spans="1:12" customFormat="1" ht="13.5" customHeight="1">
      <c r="A285" s="295">
        <v>284</v>
      </c>
      <c r="B285" s="4" t="s">
        <v>234</v>
      </c>
      <c r="C285" s="171"/>
      <c r="D285" s="172"/>
      <c r="E285" s="173"/>
      <c r="F285" s="174" t="s">
        <v>158</v>
      </c>
      <c r="G285" s="175" t="s">
        <v>159</v>
      </c>
      <c r="H285" s="168"/>
      <c r="I285" s="176" t="s">
        <v>89</v>
      </c>
      <c r="J285" s="177"/>
      <c r="L285" s="34"/>
    </row>
    <row r="286" spans="1:12" customFormat="1" ht="13.5" customHeight="1">
      <c r="A286" s="295">
        <v>285</v>
      </c>
      <c r="B286" s="4" t="s">
        <v>234</v>
      </c>
      <c r="C286" s="171"/>
      <c r="D286" s="172"/>
      <c r="E286" s="173"/>
      <c r="F286" s="174"/>
      <c r="G286" s="267" t="s">
        <v>166</v>
      </c>
      <c r="H286" s="278">
        <v>136</v>
      </c>
      <c r="I286" s="176"/>
      <c r="J286" s="177"/>
      <c r="L286" s="144"/>
    </row>
    <row r="287" spans="1:12" customFormat="1" ht="13.5" customHeight="1">
      <c r="A287" s="295">
        <v>286</v>
      </c>
      <c r="B287" s="4" t="s">
        <v>234</v>
      </c>
      <c r="C287" s="171"/>
      <c r="D287" s="172"/>
      <c r="E287" s="173"/>
      <c r="F287" s="174"/>
      <c r="G287" s="267"/>
      <c r="H287" s="168">
        <f>SUM(H283:H286)</f>
        <v>1542</v>
      </c>
      <c r="I287" s="176"/>
      <c r="J287" s="177"/>
      <c r="L287" s="34"/>
    </row>
    <row r="288" spans="1:12" customFormat="1" ht="13.5" customHeight="1">
      <c r="A288" s="295">
        <v>287</v>
      </c>
      <c r="B288" s="4" t="s">
        <v>234</v>
      </c>
      <c r="C288" s="92"/>
      <c r="D288" s="95"/>
      <c r="E288" s="96"/>
      <c r="F288" s="97"/>
      <c r="G288" s="98"/>
      <c r="H288" s="84"/>
      <c r="I288" s="99"/>
      <c r="J288" s="94"/>
      <c r="L288" s="144"/>
    </row>
    <row r="289" spans="1:12" customFormat="1">
      <c r="A289" s="295">
        <v>288</v>
      </c>
      <c r="B289" s="4" t="s">
        <v>234</v>
      </c>
      <c r="C289" s="61">
        <f>MAX(C$2:C286)+1</f>
        <v>41</v>
      </c>
      <c r="D289" s="93"/>
      <c r="E289" s="67" t="s">
        <v>167</v>
      </c>
      <c r="F289" s="68"/>
      <c r="G289" s="69" t="s">
        <v>168</v>
      </c>
      <c r="H289" s="62"/>
      <c r="I289" s="63" t="s">
        <v>88</v>
      </c>
      <c r="J289" s="94"/>
      <c r="L289" s="34"/>
    </row>
    <row r="290" spans="1:12" customFormat="1">
      <c r="A290" s="295">
        <v>289</v>
      </c>
      <c r="B290" s="4" t="s">
        <v>234</v>
      </c>
      <c r="C290" s="92"/>
      <c r="D290" s="93"/>
      <c r="E290" s="67"/>
      <c r="F290" s="68"/>
      <c r="G290" s="269" t="s">
        <v>169</v>
      </c>
      <c r="H290" s="84"/>
      <c r="I290" s="63"/>
      <c r="J290" s="94"/>
      <c r="L290" s="144"/>
    </row>
    <row r="291" spans="1:12" customFormat="1">
      <c r="A291" s="295">
        <v>290</v>
      </c>
      <c r="B291" s="4" t="s">
        <v>234</v>
      </c>
      <c r="C291" s="92"/>
      <c r="D291" s="93"/>
      <c r="E291" s="67"/>
      <c r="F291" s="68"/>
      <c r="G291" s="69"/>
      <c r="H291" s="62"/>
      <c r="I291" s="63"/>
      <c r="J291" s="94"/>
      <c r="L291" s="34"/>
    </row>
    <row r="292" spans="1:12" customFormat="1" ht="26.4">
      <c r="A292" s="295">
        <v>291</v>
      </c>
      <c r="B292" s="4" t="s">
        <v>234</v>
      </c>
      <c r="C292" s="159">
        <f>MAX(C$2:C291)+1</f>
        <v>42</v>
      </c>
      <c r="D292" s="170"/>
      <c r="E292" s="161" t="s">
        <v>145</v>
      </c>
      <c r="F292" s="162"/>
      <c r="G292" s="163" t="s">
        <v>146</v>
      </c>
      <c r="H292" s="164"/>
      <c r="I292" s="165" t="s">
        <v>89</v>
      </c>
      <c r="J292" s="166">
        <v>1747</v>
      </c>
      <c r="L292" s="144"/>
    </row>
    <row r="293" spans="1:12" customFormat="1" ht="26.4">
      <c r="A293" s="295">
        <v>292</v>
      </c>
      <c r="B293" s="4" t="s">
        <v>234</v>
      </c>
      <c r="C293" s="171"/>
      <c r="D293" s="172"/>
      <c r="E293" s="173"/>
      <c r="F293" s="174" t="s">
        <v>147</v>
      </c>
      <c r="G293" s="175" t="s">
        <v>148</v>
      </c>
      <c r="H293" s="168"/>
      <c r="I293" s="176" t="s">
        <v>89</v>
      </c>
      <c r="J293" s="177"/>
      <c r="L293" s="34"/>
    </row>
    <row r="294" spans="1:12" customFormat="1">
      <c r="A294" s="295">
        <v>293</v>
      </c>
      <c r="B294" s="4" t="s">
        <v>234</v>
      </c>
      <c r="C294" s="171"/>
      <c r="D294" s="172"/>
      <c r="E294" s="173"/>
      <c r="F294" s="174"/>
      <c r="G294" s="267" t="s">
        <v>149</v>
      </c>
      <c r="H294" s="168"/>
      <c r="I294" s="176"/>
      <c r="J294" s="177"/>
      <c r="L294" s="144"/>
    </row>
    <row r="295" spans="1:12" customFormat="1">
      <c r="A295" s="295">
        <v>294</v>
      </c>
      <c r="B295" s="4" t="s">
        <v>234</v>
      </c>
      <c r="C295" s="171"/>
      <c r="D295" s="172"/>
      <c r="E295" s="173"/>
      <c r="F295" s="174"/>
      <c r="G295" s="267" t="s">
        <v>212</v>
      </c>
      <c r="H295" s="168">
        <v>267</v>
      </c>
      <c r="I295" s="176" t="s">
        <v>89</v>
      </c>
      <c r="J295" s="177"/>
      <c r="L295" s="34"/>
    </row>
    <row r="296" spans="1:12" customFormat="1">
      <c r="A296" s="295">
        <v>295</v>
      </c>
      <c r="B296" s="4" t="s">
        <v>234</v>
      </c>
      <c r="C296" s="171"/>
      <c r="D296" s="172"/>
      <c r="E296" s="173"/>
      <c r="F296" s="174"/>
      <c r="G296" s="267" t="s">
        <v>213</v>
      </c>
      <c r="H296" s="168">
        <v>179</v>
      </c>
      <c r="I296" s="176" t="s">
        <v>89</v>
      </c>
      <c r="J296" s="177"/>
      <c r="L296" s="144"/>
    </row>
    <row r="297" spans="1:12" customFormat="1">
      <c r="A297" s="295">
        <v>296</v>
      </c>
      <c r="B297" s="4" t="s">
        <v>234</v>
      </c>
      <c r="C297" s="171"/>
      <c r="D297" s="172"/>
      <c r="E297" s="173"/>
      <c r="F297" s="174"/>
      <c r="G297" s="267" t="s">
        <v>214</v>
      </c>
      <c r="H297" s="168">
        <v>1258</v>
      </c>
      <c r="I297" s="176" t="s">
        <v>89</v>
      </c>
      <c r="J297" s="177"/>
      <c r="L297" s="34"/>
    </row>
    <row r="298" spans="1:12" customFormat="1">
      <c r="A298" s="295">
        <v>297</v>
      </c>
      <c r="B298" s="4" t="s">
        <v>234</v>
      </c>
      <c r="C298" s="171"/>
      <c r="D298" s="172"/>
      <c r="E298" s="173"/>
      <c r="F298" s="174"/>
      <c r="G298" s="267" t="s">
        <v>215</v>
      </c>
      <c r="H298" s="278">
        <v>43</v>
      </c>
      <c r="I298" s="176" t="s">
        <v>89</v>
      </c>
      <c r="J298" s="177"/>
      <c r="L298" s="144"/>
    </row>
    <row r="299" spans="1:12" customFormat="1">
      <c r="A299" s="295">
        <v>298</v>
      </c>
      <c r="B299" s="4" t="s">
        <v>234</v>
      </c>
      <c r="C299" s="171"/>
      <c r="D299" s="172"/>
      <c r="E299" s="173"/>
      <c r="F299" s="174"/>
      <c r="G299" s="267" t="s">
        <v>216</v>
      </c>
      <c r="H299" s="168">
        <f>SUM(H295:H298)</f>
        <v>1747</v>
      </c>
      <c r="I299" s="176"/>
      <c r="J299" s="177"/>
      <c r="L299" s="34"/>
    </row>
    <row r="300" spans="1:12" customFormat="1">
      <c r="A300" s="295">
        <v>299</v>
      </c>
      <c r="B300" s="4" t="s">
        <v>234</v>
      </c>
      <c r="C300" s="92"/>
      <c r="D300" s="95"/>
      <c r="E300" s="96"/>
      <c r="F300" s="97"/>
      <c r="G300" s="98"/>
      <c r="H300" s="84"/>
      <c r="I300" s="99"/>
      <c r="J300" s="94"/>
      <c r="L300" s="144"/>
    </row>
    <row r="301" spans="1:12" customFormat="1" ht="26.4">
      <c r="A301" s="295">
        <v>300</v>
      </c>
      <c r="B301" s="4" t="s">
        <v>234</v>
      </c>
      <c r="C301" s="61">
        <f>MAX(C$2:C299)+1</f>
        <v>43</v>
      </c>
      <c r="D301" s="93"/>
      <c r="E301" s="67" t="s">
        <v>171</v>
      </c>
      <c r="F301" s="68"/>
      <c r="G301" s="69" t="s">
        <v>172</v>
      </c>
      <c r="H301" s="62"/>
      <c r="I301" s="63" t="s">
        <v>25</v>
      </c>
      <c r="J301" s="100"/>
      <c r="L301" s="34"/>
    </row>
    <row r="302" spans="1:12" customFormat="1">
      <c r="A302" s="295">
        <v>301</v>
      </c>
      <c r="B302" s="4" t="s">
        <v>234</v>
      </c>
      <c r="C302" s="61"/>
      <c r="D302" s="93"/>
      <c r="E302" s="67"/>
      <c r="F302" s="68"/>
      <c r="G302" s="91" t="s">
        <v>174</v>
      </c>
      <c r="H302" s="62"/>
      <c r="I302" s="63"/>
      <c r="J302" s="100"/>
      <c r="L302" s="144"/>
    </row>
    <row r="303" spans="1:12" s="132" customFormat="1" ht="26.4">
      <c r="A303" s="295">
        <v>302</v>
      </c>
      <c r="B303" s="215" t="s">
        <v>234</v>
      </c>
      <c r="C303" s="61"/>
      <c r="D303" s="66"/>
      <c r="E303" s="67"/>
      <c r="F303" s="68"/>
      <c r="G303" s="91" t="s">
        <v>173</v>
      </c>
      <c r="H303" s="84"/>
      <c r="I303" s="63"/>
      <c r="J303" s="145"/>
      <c r="L303" s="34"/>
    </row>
    <row r="304" spans="1:12" s="132" customFormat="1">
      <c r="A304" s="295">
        <v>303</v>
      </c>
      <c r="B304" s="215" t="s">
        <v>234</v>
      </c>
      <c r="C304" s="61"/>
      <c r="D304" s="66"/>
      <c r="E304" s="67"/>
      <c r="F304" s="68"/>
      <c r="G304" s="91"/>
      <c r="H304" s="84"/>
      <c r="I304" s="63"/>
      <c r="J304" s="145"/>
      <c r="L304" s="144"/>
    </row>
    <row r="305" spans="1:15" customFormat="1">
      <c r="A305" s="295">
        <v>304</v>
      </c>
      <c r="B305" s="4" t="s">
        <v>234</v>
      </c>
      <c r="C305" s="135"/>
      <c r="D305" s="95"/>
      <c r="E305" s="96"/>
      <c r="F305" s="97"/>
      <c r="G305" s="98"/>
      <c r="H305" s="84"/>
      <c r="I305" s="99"/>
      <c r="J305" s="94"/>
      <c r="L305" s="34"/>
    </row>
    <row r="306" spans="1:15" s="117" customFormat="1" ht="26.4">
      <c r="A306" s="295">
        <v>305</v>
      </c>
      <c r="B306" s="4" t="s">
        <v>234</v>
      </c>
      <c r="C306" s="125"/>
      <c r="D306" s="126" t="s">
        <v>116</v>
      </c>
      <c r="E306" s="127"/>
      <c r="F306" s="128"/>
      <c r="G306" s="115" t="s">
        <v>117</v>
      </c>
      <c r="H306" s="130"/>
      <c r="I306" s="131"/>
      <c r="J306" s="94"/>
      <c r="K306"/>
      <c r="L306" s="144"/>
      <c r="M306"/>
      <c r="N306"/>
      <c r="O306" s="108"/>
    </row>
    <row r="307" spans="1:15" s="89" customFormat="1">
      <c r="A307" s="295">
        <v>306</v>
      </c>
      <c r="B307" s="215" t="s">
        <v>234</v>
      </c>
      <c r="C307" s="87"/>
      <c r="D307" s="85"/>
      <c r="E307" s="86"/>
      <c r="F307" s="90"/>
      <c r="G307" s="82"/>
      <c r="H307" s="75"/>
      <c r="I307" s="76"/>
      <c r="J307" s="88"/>
      <c r="L307" s="34"/>
    </row>
    <row r="308" spans="1:15" customFormat="1">
      <c r="A308" s="295">
        <v>307</v>
      </c>
      <c r="B308" s="4" t="s">
        <v>234</v>
      </c>
      <c r="C308" s="159">
        <f>MAX(C$2:C307)+1</f>
        <v>44</v>
      </c>
      <c r="D308" s="170"/>
      <c r="E308" s="161" t="s">
        <v>150</v>
      </c>
      <c r="F308" s="162"/>
      <c r="G308" s="163" t="s">
        <v>151</v>
      </c>
      <c r="H308" s="164"/>
      <c r="I308" s="165" t="s">
        <v>12</v>
      </c>
      <c r="J308" s="197">
        <v>447</v>
      </c>
      <c r="L308" s="144"/>
    </row>
    <row r="309" spans="1:15" customFormat="1" ht="26.4">
      <c r="A309" s="295">
        <v>308</v>
      </c>
      <c r="B309" s="4" t="s">
        <v>234</v>
      </c>
      <c r="C309" s="171"/>
      <c r="D309" s="172"/>
      <c r="E309" s="173"/>
      <c r="F309" s="198" t="s">
        <v>152</v>
      </c>
      <c r="G309" s="279" t="s">
        <v>153</v>
      </c>
      <c r="H309" s="280"/>
      <c r="I309" s="199" t="s">
        <v>12</v>
      </c>
      <c r="J309" s="177"/>
      <c r="L309" s="34"/>
    </row>
    <row r="310" spans="1:15" customFormat="1">
      <c r="A310" s="295">
        <v>309</v>
      </c>
      <c r="B310" s="4" t="s">
        <v>234</v>
      </c>
      <c r="C310" s="171"/>
      <c r="D310" s="172"/>
      <c r="E310" s="173"/>
      <c r="F310" s="198"/>
      <c r="G310" s="279" t="s">
        <v>231</v>
      </c>
      <c r="H310" s="280">
        <v>122</v>
      </c>
      <c r="I310" s="199"/>
      <c r="J310" s="177"/>
      <c r="L310" s="144"/>
    </row>
    <row r="311" spans="1:15" customFormat="1" ht="12.75" customHeight="1">
      <c r="A311" s="295">
        <v>310</v>
      </c>
      <c r="B311" s="4" t="s">
        <v>234</v>
      </c>
      <c r="C311" s="171"/>
      <c r="D311" s="172"/>
      <c r="E311" s="173"/>
      <c r="F311" s="174"/>
      <c r="G311" s="267" t="s">
        <v>230</v>
      </c>
      <c r="H311" s="278">
        <v>325</v>
      </c>
      <c r="I311" s="176"/>
      <c r="J311" s="177"/>
      <c r="L311" s="34"/>
    </row>
    <row r="312" spans="1:15" customFormat="1" ht="12.75" customHeight="1">
      <c r="A312" s="295">
        <v>311</v>
      </c>
      <c r="B312" s="4" t="s">
        <v>234</v>
      </c>
      <c r="C312" s="171"/>
      <c r="D312" s="172"/>
      <c r="E312" s="173"/>
      <c r="F312" s="174"/>
      <c r="G312" s="267"/>
      <c r="H312" s="168">
        <f>SUM(H310:H311)</f>
        <v>447</v>
      </c>
      <c r="I312" s="176"/>
      <c r="J312" s="177"/>
      <c r="L312" s="144"/>
    </row>
    <row r="313" spans="1:15" customFormat="1" ht="12.75" customHeight="1">
      <c r="A313" s="295">
        <v>312</v>
      </c>
      <c r="B313" s="4" t="s">
        <v>234</v>
      </c>
      <c r="C313" s="92"/>
      <c r="D313" s="95"/>
      <c r="E313" s="96"/>
      <c r="F313" s="97"/>
      <c r="G313" s="231"/>
      <c r="H313" s="84"/>
      <c r="I313" s="99"/>
      <c r="J313" s="94"/>
      <c r="L313" s="34"/>
    </row>
    <row r="314" spans="1:15" s="109" customFormat="1">
      <c r="A314" s="295">
        <v>313</v>
      </c>
      <c r="B314" s="4" t="s">
        <v>234</v>
      </c>
      <c r="C314" s="101"/>
      <c r="D314" s="102" t="s">
        <v>95</v>
      </c>
      <c r="E314" s="103"/>
      <c r="F314" s="104"/>
      <c r="G314" s="105" t="s">
        <v>96</v>
      </c>
      <c r="H314" s="106"/>
      <c r="I314" s="107"/>
      <c r="J314" s="94"/>
      <c r="K314"/>
      <c r="L314" s="144"/>
      <c r="M314"/>
      <c r="N314"/>
      <c r="O314" s="108"/>
    </row>
    <row r="315" spans="1:15" s="51" customFormat="1">
      <c r="A315" s="295">
        <v>314</v>
      </c>
      <c r="B315" s="4" t="s">
        <v>234</v>
      </c>
      <c r="C315" s="12"/>
      <c r="D315" s="27"/>
      <c r="E315" s="28"/>
      <c r="F315" s="35"/>
      <c r="G315" s="59"/>
      <c r="H315" s="133"/>
      <c r="I315" s="31"/>
      <c r="J315" s="50"/>
      <c r="L315" s="34"/>
    </row>
    <row r="316" spans="1:15" customFormat="1" ht="26.4">
      <c r="A316" s="295">
        <v>315</v>
      </c>
      <c r="B316" s="4" t="s">
        <v>234</v>
      </c>
      <c r="C316" s="159">
        <f>MAX(C$2:C315)+1</f>
        <v>45</v>
      </c>
      <c r="D316" s="170"/>
      <c r="E316" s="161" t="s">
        <v>122</v>
      </c>
      <c r="F316" s="162"/>
      <c r="G316" s="163" t="s">
        <v>123</v>
      </c>
      <c r="H316" s="164"/>
      <c r="I316" s="165" t="s">
        <v>12</v>
      </c>
      <c r="J316" s="184">
        <v>428</v>
      </c>
      <c r="L316" s="144"/>
    </row>
    <row r="317" spans="1:15" customFormat="1" ht="26.4">
      <c r="A317" s="295">
        <v>316</v>
      </c>
      <c r="B317" s="4" t="s">
        <v>234</v>
      </c>
      <c r="C317" s="171"/>
      <c r="D317" s="172"/>
      <c r="E317" s="173"/>
      <c r="F317" s="174" t="s">
        <v>124</v>
      </c>
      <c r="G317" s="175" t="s">
        <v>125</v>
      </c>
      <c r="H317" s="168"/>
      <c r="I317" s="176" t="s">
        <v>12</v>
      </c>
      <c r="J317" s="177"/>
      <c r="L317" s="34"/>
    </row>
    <row r="318" spans="1:15" customFormat="1">
      <c r="A318" s="295">
        <v>317</v>
      </c>
      <c r="B318" s="4" t="s">
        <v>234</v>
      </c>
      <c r="C318" s="92"/>
      <c r="D318" s="110"/>
      <c r="E318" s="96"/>
      <c r="F318" s="97"/>
      <c r="G318" s="267" t="s">
        <v>211</v>
      </c>
      <c r="H318" s="168">
        <f>H322*0.25</f>
        <v>482</v>
      </c>
      <c r="I318" s="99"/>
      <c r="J318" s="94"/>
      <c r="L318" s="144"/>
    </row>
    <row r="319" spans="1:15" customFormat="1">
      <c r="A319" s="295">
        <v>318</v>
      </c>
      <c r="B319" s="4" t="s">
        <v>234</v>
      </c>
      <c r="C319" s="92"/>
      <c r="D319" s="110"/>
      <c r="E319" s="96"/>
      <c r="F319" s="97"/>
      <c r="G319" s="34"/>
      <c r="H319" s="84"/>
      <c r="I319" s="99"/>
      <c r="J319" s="94"/>
      <c r="L319" s="34"/>
    </row>
    <row r="320" spans="1:15" customFormat="1">
      <c r="A320" s="295">
        <v>319</v>
      </c>
      <c r="B320" s="4" t="s">
        <v>234</v>
      </c>
      <c r="C320" s="92"/>
      <c r="D320" s="95"/>
      <c r="E320" s="96"/>
      <c r="F320" s="97"/>
      <c r="G320" s="98"/>
      <c r="H320" s="84"/>
      <c r="I320" s="99"/>
      <c r="J320" s="94"/>
      <c r="L320" s="144"/>
    </row>
    <row r="321" spans="1:12" customFormat="1" ht="26.4">
      <c r="A321" s="295">
        <v>320</v>
      </c>
      <c r="B321" s="4" t="s">
        <v>234</v>
      </c>
      <c r="C321" s="159">
        <f>MAX(C$2:C320)+1</f>
        <v>46</v>
      </c>
      <c r="D321" s="170"/>
      <c r="E321" s="161" t="s">
        <v>126</v>
      </c>
      <c r="F321" s="162"/>
      <c r="G321" s="163" t="s">
        <v>127</v>
      </c>
      <c r="H321" s="164"/>
      <c r="I321" s="165" t="s">
        <v>89</v>
      </c>
      <c r="J321" s="216">
        <v>1962</v>
      </c>
      <c r="L321" s="34"/>
    </row>
    <row r="322" spans="1:12" customFormat="1" ht="26.4">
      <c r="A322" s="295">
        <v>321</v>
      </c>
      <c r="B322" s="4" t="s">
        <v>234</v>
      </c>
      <c r="C322" s="171"/>
      <c r="D322" s="172"/>
      <c r="E322" s="173"/>
      <c r="F322" s="174" t="s">
        <v>128</v>
      </c>
      <c r="G322" s="175" t="s">
        <v>210</v>
      </c>
      <c r="H322" s="168">
        <v>1928</v>
      </c>
      <c r="I322" s="176" t="s">
        <v>89</v>
      </c>
      <c r="J322" s="177"/>
      <c r="L322" s="144"/>
    </row>
    <row r="323" spans="1:12" customFormat="1">
      <c r="A323" s="295">
        <v>322</v>
      </c>
      <c r="B323" s="4" t="s">
        <v>234</v>
      </c>
      <c r="C323" s="171"/>
      <c r="D323" s="172"/>
      <c r="E323" s="173"/>
      <c r="F323" s="174"/>
      <c r="G323" s="267" t="s">
        <v>129</v>
      </c>
      <c r="H323" s="168"/>
      <c r="I323" s="176"/>
      <c r="J323" s="177"/>
      <c r="L323" s="34"/>
    </row>
    <row r="324" spans="1:12" customFormat="1">
      <c r="A324" s="295">
        <v>323</v>
      </c>
      <c r="B324" s="4" t="s">
        <v>234</v>
      </c>
      <c r="C324" s="92"/>
      <c r="D324" s="95"/>
      <c r="E324" s="96"/>
      <c r="F324" s="97"/>
      <c r="G324" s="98"/>
      <c r="H324" s="84"/>
      <c r="I324" s="99"/>
      <c r="J324" s="94"/>
      <c r="L324" s="144"/>
    </row>
    <row r="325" spans="1:12" customFormat="1" ht="26.4">
      <c r="A325" s="295">
        <v>324</v>
      </c>
      <c r="B325" s="4" t="s">
        <v>234</v>
      </c>
      <c r="C325" s="159">
        <f>MAX(C$2:C324)+1</f>
        <v>47</v>
      </c>
      <c r="D325" s="170"/>
      <c r="E325" s="161" t="s">
        <v>97</v>
      </c>
      <c r="F325" s="162"/>
      <c r="G325" s="163" t="s">
        <v>98</v>
      </c>
      <c r="H325" s="164"/>
      <c r="I325" s="165" t="s">
        <v>25</v>
      </c>
      <c r="J325" s="184">
        <v>64385</v>
      </c>
      <c r="L325" s="34"/>
    </row>
    <row r="326" spans="1:12" customFormat="1" ht="26.4">
      <c r="A326" s="295">
        <v>325</v>
      </c>
      <c r="B326" s="4" t="s">
        <v>234</v>
      </c>
      <c r="C326" s="171"/>
      <c r="D326" s="172"/>
      <c r="E326" s="173"/>
      <c r="F326" s="174" t="s">
        <v>99</v>
      </c>
      <c r="G326" s="175" t="s">
        <v>100</v>
      </c>
      <c r="H326" s="168"/>
      <c r="I326" s="176" t="s">
        <v>25</v>
      </c>
      <c r="J326" s="177"/>
      <c r="L326" s="144"/>
    </row>
    <row r="327" spans="1:12" customFormat="1">
      <c r="A327" s="295">
        <v>326</v>
      </c>
      <c r="B327" s="4" t="s">
        <v>234</v>
      </c>
      <c r="C327" s="171"/>
      <c r="D327" s="172"/>
      <c r="E327" s="173"/>
      <c r="F327" s="174"/>
      <c r="G327" s="182" t="s">
        <v>220</v>
      </c>
      <c r="H327" s="168">
        <v>33770</v>
      </c>
      <c r="I327" s="176"/>
      <c r="J327" s="177"/>
      <c r="L327" s="34"/>
    </row>
    <row r="328" spans="1:12" customFormat="1">
      <c r="A328" s="295">
        <v>327</v>
      </c>
      <c r="B328" s="4" t="s">
        <v>234</v>
      </c>
      <c r="C328" s="171"/>
      <c r="D328" s="179"/>
      <c r="E328" s="173"/>
      <c r="F328" s="174"/>
      <c r="G328" s="182" t="s">
        <v>221</v>
      </c>
      <c r="H328" s="278">
        <v>30615</v>
      </c>
      <c r="I328" s="176"/>
      <c r="J328" s="177"/>
      <c r="L328" s="144"/>
    </row>
    <row r="329" spans="1:12" customFormat="1">
      <c r="A329" s="295">
        <v>328</v>
      </c>
      <c r="B329" s="4" t="s">
        <v>234</v>
      </c>
      <c r="C329" s="171"/>
      <c r="D329" s="179"/>
      <c r="E329" s="173"/>
      <c r="F329" s="174"/>
      <c r="G329" s="182"/>
      <c r="H329" s="168">
        <f>SUM(H327:H328)</f>
        <v>64385</v>
      </c>
      <c r="I329" s="176"/>
      <c r="J329" s="177"/>
      <c r="L329" s="34"/>
    </row>
    <row r="330" spans="1:12" customFormat="1">
      <c r="A330" s="295">
        <v>329</v>
      </c>
      <c r="B330" s="4" t="s">
        <v>234</v>
      </c>
      <c r="C330" s="92"/>
      <c r="D330" s="110"/>
      <c r="E330" s="96"/>
      <c r="F330" s="97"/>
      <c r="G330" s="79"/>
      <c r="H330" s="84"/>
      <c r="I330" s="99"/>
      <c r="J330" s="94"/>
      <c r="L330" s="144"/>
    </row>
    <row r="331" spans="1:12" s="144" customFormat="1">
      <c r="A331" s="295">
        <v>330</v>
      </c>
      <c r="B331" s="4" t="s">
        <v>234</v>
      </c>
      <c r="C331" s="159">
        <f>MAX(C$2:C330)+1</f>
        <v>48</v>
      </c>
      <c r="D331" s="27"/>
      <c r="E331" s="190" t="s">
        <v>222</v>
      </c>
      <c r="F331" s="191"/>
      <c r="G331" s="272" t="s">
        <v>223</v>
      </c>
      <c r="H331" s="272"/>
      <c r="I331" s="192" t="s">
        <v>12</v>
      </c>
      <c r="J331" s="184">
        <v>28772</v>
      </c>
      <c r="L331" s="34"/>
    </row>
    <row r="332" spans="1:12" s="144" customFormat="1">
      <c r="A332" s="295">
        <v>331</v>
      </c>
      <c r="B332" s="4" t="s">
        <v>234</v>
      </c>
      <c r="C332" s="159"/>
      <c r="D332" s="27"/>
      <c r="E332" s="190"/>
      <c r="F332" s="191"/>
      <c r="G332" s="182" t="s">
        <v>224</v>
      </c>
      <c r="H332" s="168">
        <v>15265</v>
      </c>
      <c r="I332" s="192" t="s">
        <v>12</v>
      </c>
      <c r="J332" s="143"/>
    </row>
    <row r="333" spans="1:12" s="144" customFormat="1">
      <c r="A333" s="295">
        <v>332</v>
      </c>
      <c r="B333" s="4" t="s">
        <v>234</v>
      </c>
      <c r="C333" s="159"/>
      <c r="D333" s="27"/>
      <c r="E333" s="190"/>
      <c r="F333" s="191"/>
      <c r="G333" s="182" t="s">
        <v>225</v>
      </c>
      <c r="H333" s="168">
        <v>3377</v>
      </c>
      <c r="I333" s="192"/>
      <c r="J333" s="143"/>
      <c r="L333" s="34"/>
    </row>
    <row r="334" spans="1:12" s="144" customFormat="1">
      <c r="A334" s="295">
        <v>333</v>
      </c>
      <c r="B334" s="4" t="s">
        <v>234</v>
      </c>
      <c r="C334" s="159"/>
      <c r="D334" s="27"/>
      <c r="E334" s="190"/>
      <c r="F334" s="191"/>
      <c r="G334" s="182" t="s">
        <v>226</v>
      </c>
      <c r="H334" s="278">
        <v>10130</v>
      </c>
      <c r="I334" s="192"/>
      <c r="J334" s="143"/>
    </row>
    <row r="335" spans="1:12" s="144" customFormat="1">
      <c r="A335" s="295">
        <v>334</v>
      </c>
      <c r="B335" s="4" t="s">
        <v>234</v>
      </c>
      <c r="C335" s="159"/>
      <c r="D335" s="27"/>
      <c r="E335" s="190"/>
      <c r="F335" s="191"/>
      <c r="G335" s="272"/>
      <c r="H335" s="168">
        <f>SUM(H332:H334)</f>
        <v>28772</v>
      </c>
      <c r="I335" s="192"/>
      <c r="J335" s="143"/>
      <c r="L335" s="34"/>
    </row>
    <row r="336" spans="1:12" s="51" customFormat="1">
      <c r="A336" s="295">
        <v>335</v>
      </c>
      <c r="B336" s="4" t="s">
        <v>610</v>
      </c>
      <c r="C336" s="283"/>
      <c r="D336" s="217"/>
      <c r="E336" s="218"/>
      <c r="F336" s="218"/>
      <c r="G336" s="219"/>
      <c r="H336" s="225"/>
      <c r="I336" s="218"/>
      <c r="J336" s="284"/>
    </row>
    <row r="337" spans="1:10" ht="26.4">
      <c r="A337" s="295">
        <v>336</v>
      </c>
      <c r="B337" s="4" t="s">
        <v>610</v>
      </c>
      <c r="C337" s="283"/>
      <c r="D337" s="221" t="s">
        <v>341</v>
      </c>
      <c r="E337" s="218"/>
      <c r="F337" s="218"/>
      <c r="G337" s="222" t="s">
        <v>342</v>
      </c>
      <c r="H337" s="220"/>
      <c r="I337" s="218"/>
      <c r="J337" s="284"/>
    </row>
    <row r="338" spans="1:10">
      <c r="A338" s="295">
        <v>337</v>
      </c>
      <c r="B338" s="4"/>
      <c r="C338" s="283"/>
      <c r="D338" s="221"/>
      <c r="E338" s="218"/>
      <c r="F338" s="218"/>
      <c r="G338" s="222"/>
      <c r="H338" s="220"/>
      <c r="I338" s="218"/>
      <c r="J338" s="284"/>
    </row>
    <row r="339" spans="1:10">
      <c r="A339" s="295">
        <v>338</v>
      </c>
      <c r="B339" s="4" t="s">
        <v>610</v>
      </c>
      <c r="C339" s="283" t="s">
        <v>343</v>
      </c>
      <c r="D339" s="217"/>
      <c r="E339" s="223" t="s">
        <v>344</v>
      </c>
      <c r="F339" s="218"/>
      <c r="G339" s="224" t="s">
        <v>345</v>
      </c>
      <c r="H339" s="220"/>
      <c r="I339" s="223" t="s">
        <v>236</v>
      </c>
      <c r="J339" s="285">
        <v>59.588999999999999</v>
      </c>
    </row>
    <row r="340" spans="1:10">
      <c r="A340" s="295">
        <v>339</v>
      </c>
      <c r="B340" s="4" t="s">
        <v>610</v>
      </c>
      <c r="C340" s="283"/>
      <c r="D340" s="217"/>
      <c r="E340" s="218"/>
      <c r="F340" s="218" t="s">
        <v>346</v>
      </c>
      <c r="G340" s="219" t="s">
        <v>347</v>
      </c>
      <c r="H340" s="220"/>
      <c r="I340" s="218" t="s">
        <v>236</v>
      </c>
      <c r="J340" s="286">
        <v>59.588999999999999</v>
      </c>
    </row>
    <row r="341" spans="1:10">
      <c r="A341" s="295">
        <v>340</v>
      </c>
      <c r="B341" s="4" t="s">
        <v>610</v>
      </c>
      <c r="C341" s="283"/>
      <c r="D341" s="217"/>
      <c r="E341" s="218"/>
      <c r="F341" s="218"/>
      <c r="G341" s="219" t="s">
        <v>348</v>
      </c>
      <c r="H341" s="220"/>
      <c r="I341" s="218"/>
      <c r="J341" s="284"/>
    </row>
    <row r="342" spans="1:10">
      <c r="A342" s="295">
        <v>341</v>
      </c>
      <c r="B342" s="4" t="s">
        <v>610</v>
      </c>
      <c r="C342" s="283"/>
      <c r="D342" s="217"/>
      <c r="E342" s="218"/>
      <c r="F342" s="218"/>
      <c r="G342" s="219" t="s">
        <v>349</v>
      </c>
      <c r="H342" s="225">
        <v>44.164000000000001</v>
      </c>
      <c r="I342" s="218"/>
      <c r="J342" s="284"/>
    </row>
    <row r="343" spans="1:10" ht="26.4">
      <c r="A343" s="295">
        <v>342</v>
      </c>
      <c r="B343" s="4" t="s">
        <v>610</v>
      </c>
      <c r="C343" s="283"/>
      <c r="D343" s="217"/>
      <c r="E343" s="218"/>
      <c r="F343" s="218"/>
      <c r="G343" s="219" t="s">
        <v>350</v>
      </c>
      <c r="H343" s="225">
        <v>15.4246</v>
      </c>
      <c r="I343" s="218"/>
      <c r="J343" s="284"/>
    </row>
    <row r="344" spans="1:10">
      <c r="A344" s="295">
        <v>343</v>
      </c>
      <c r="B344" s="4" t="s">
        <v>610</v>
      </c>
      <c r="C344" s="283"/>
      <c r="D344" s="217"/>
      <c r="E344" s="218"/>
      <c r="F344" s="218"/>
      <c r="G344" s="219" t="s">
        <v>351</v>
      </c>
      <c r="H344" s="225">
        <v>59.5886</v>
      </c>
      <c r="I344" s="218"/>
      <c r="J344" s="284"/>
    </row>
    <row r="345" spans="1:10">
      <c r="A345" s="295">
        <v>344</v>
      </c>
      <c r="B345" s="4" t="s">
        <v>610</v>
      </c>
      <c r="C345" s="283" t="s">
        <v>352</v>
      </c>
      <c r="D345" s="217"/>
      <c r="E345" s="223" t="s">
        <v>353</v>
      </c>
      <c r="F345" s="218"/>
      <c r="G345" s="224" t="s">
        <v>354</v>
      </c>
      <c r="H345" s="220"/>
      <c r="I345" s="223" t="s">
        <v>244</v>
      </c>
      <c r="J345" s="285">
        <v>31.195</v>
      </c>
    </row>
    <row r="346" spans="1:10">
      <c r="A346" s="295">
        <v>345</v>
      </c>
      <c r="B346" s="4" t="s">
        <v>610</v>
      </c>
      <c r="C346" s="283"/>
      <c r="D346" s="217"/>
      <c r="E346" s="218"/>
      <c r="F346" s="218" t="s">
        <v>355</v>
      </c>
      <c r="G346" s="219" t="s">
        <v>356</v>
      </c>
      <c r="H346" s="220"/>
      <c r="I346" s="218" t="s">
        <v>244</v>
      </c>
      <c r="J346" s="286">
        <v>31.195</v>
      </c>
    </row>
    <row r="347" spans="1:10">
      <c r="A347" s="295">
        <v>346</v>
      </c>
      <c r="B347" s="4" t="s">
        <v>610</v>
      </c>
      <c r="C347" s="283"/>
      <c r="D347" s="217"/>
      <c r="E347" s="218"/>
      <c r="F347" s="218"/>
      <c r="G347" s="219" t="s">
        <v>357</v>
      </c>
      <c r="H347" s="225">
        <v>24.4</v>
      </c>
      <c r="I347" s="218"/>
      <c r="J347" s="284"/>
    </row>
    <row r="348" spans="1:10" ht="26.4">
      <c r="A348" s="295">
        <v>347</v>
      </c>
      <c r="B348" s="4" t="s">
        <v>610</v>
      </c>
      <c r="C348" s="283"/>
      <c r="D348" s="217"/>
      <c r="E348" s="218"/>
      <c r="F348" s="218"/>
      <c r="G348" s="219" t="s">
        <v>358</v>
      </c>
      <c r="H348" s="225">
        <v>6.7949999999999999</v>
      </c>
      <c r="I348" s="218"/>
      <c r="J348" s="284"/>
    </row>
    <row r="349" spans="1:10">
      <c r="A349" s="295">
        <v>348</v>
      </c>
      <c r="B349" s="4" t="s">
        <v>610</v>
      </c>
      <c r="C349" s="283"/>
      <c r="D349" s="217"/>
      <c r="E349" s="218"/>
      <c r="F349" s="218"/>
      <c r="G349" s="219" t="s">
        <v>359</v>
      </c>
      <c r="H349" s="225">
        <v>31.195</v>
      </c>
      <c r="I349" s="218"/>
      <c r="J349" s="284"/>
    </row>
    <row r="350" spans="1:10" ht="26.4">
      <c r="A350" s="295">
        <v>349</v>
      </c>
      <c r="B350" s="4" t="s">
        <v>610</v>
      </c>
      <c r="C350" s="283" t="s">
        <v>360</v>
      </c>
      <c r="D350" s="217"/>
      <c r="E350" s="223" t="s">
        <v>361</v>
      </c>
      <c r="F350" s="218"/>
      <c r="G350" s="224" t="s">
        <v>362</v>
      </c>
      <c r="H350" s="220"/>
      <c r="I350" s="223" t="s">
        <v>236</v>
      </c>
      <c r="J350" s="285">
        <v>75.45</v>
      </c>
    </row>
    <row r="351" spans="1:10" ht="26.4">
      <c r="A351" s="295">
        <v>350</v>
      </c>
      <c r="B351" s="4" t="s">
        <v>610</v>
      </c>
      <c r="C351" s="283"/>
      <c r="D351" s="217"/>
      <c r="E351" s="218"/>
      <c r="F351" s="218" t="s">
        <v>363</v>
      </c>
      <c r="G351" s="219" t="s">
        <v>364</v>
      </c>
      <c r="H351" s="220"/>
      <c r="I351" s="218" t="s">
        <v>236</v>
      </c>
      <c r="J351" s="286">
        <v>75.45</v>
      </c>
    </row>
    <row r="352" spans="1:10" ht="26.4">
      <c r="A352" s="295">
        <v>351</v>
      </c>
      <c r="B352" s="4" t="s">
        <v>610</v>
      </c>
      <c r="C352" s="283"/>
      <c r="D352" s="217"/>
      <c r="E352" s="218"/>
      <c r="F352" s="218"/>
      <c r="G352" s="219" t="s">
        <v>365</v>
      </c>
      <c r="H352" s="225">
        <v>75.45</v>
      </c>
      <c r="I352" s="218"/>
      <c r="J352" s="284"/>
    </row>
    <row r="353" spans="1:10" ht="26.4">
      <c r="A353" s="295">
        <v>352</v>
      </c>
      <c r="B353" s="4" t="s">
        <v>610</v>
      </c>
      <c r="C353" s="283" t="s">
        <v>366</v>
      </c>
      <c r="D353" s="217"/>
      <c r="E353" s="223" t="s">
        <v>367</v>
      </c>
      <c r="F353" s="218"/>
      <c r="G353" s="224" t="s">
        <v>368</v>
      </c>
      <c r="H353" s="220"/>
      <c r="I353" s="223" t="s">
        <v>244</v>
      </c>
      <c r="J353" s="285">
        <v>347.73</v>
      </c>
    </row>
    <row r="354" spans="1:10" ht="26.4">
      <c r="A354" s="295">
        <v>353</v>
      </c>
      <c r="B354" s="4" t="s">
        <v>610</v>
      </c>
      <c r="C354" s="283"/>
      <c r="D354" s="217"/>
      <c r="E354" s="218"/>
      <c r="F354" s="218" t="s">
        <v>369</v>
      </c>
      <c r="G354" s="219" t="s">
        <v>370</v>
      </c>
      <c r="H354" s="220"/>
      <c r="I354" s="218" t="s">
        <v>244</v>
      </c>
      <c r="J354" s="286">
        <v>347.73</v>
      </c>
    </row>
    <row r="355" spans="1:10" ht="26.4">
      <c r="A355" s="295">
        <v>354</v>
      </c>
      <c r="B355" s="4" t="s">
        <v>610</v>
      </c>
      <c r="C355" s="283"/>
      <c r="D355" s="217"/>
      <c r="E355" s="218"/>
      <c r="F355" s="218"/>
      <c r="G355" s="219" t="s">
        <v>371</v>
      </c>
      <c r="H355" s="225">
        <v>347.73</v>
      </c>
      <c r="I355" s="218"/>
      <c r="J355" s="284"/>
    </row>
    <row r="356" spans="1:10" ht="26.4">
      <c r="A356" s="295">
        <v>355</v>
      </c>
      <c r="B356" s="4" t="s">
        <v>610</v>
      </c>
      <c r="C356" s="283" t="s">
        <v>372</v>
      </c>
      <c r="D356" s="217"/>
      <c r="E356" s="223" t="s">
        <v>373</v>
      </c>
      <c r="F356" s="218"/>
      <c r="G356" s="224" t="s">
        <v>374</v>
      </c>
      <c r="H356" s="220"/>
      <c r="I356" s="223" t="s">
        <v>375</v>
      </c>
      <c r="J356" s="285">
        <v>6.96</v>
      </c>
    </row>
    <row r="357" spans="1:10" ht="26.4">
      <c r="A357" s="295">
        <v>356</v>
      </c>
      <c r="B357" s="4" t="s">
        <v>610</v>
      </c>
      <c r="C357" s="283"/>
      <c r="D357" s="217"/>
      <c r="E357" s="218"/>
      <c r="F357" s="218" t="s">
        <v>376</v>
      </c>
      <c r="G357" s="219" t="s">
        <v>377</v>
      </c>
      <c r="H357" s="220"/>
      <c r="I357" s="218" t="s">
        <v>375</v>
      </c>
      <c r="J357" s="286">
        <v>1.91</v>
      </c>
    </row>
    <row r="358" spans="1:10">
      <c r="A358" s="295">
        <v>357</v>
      </c>
      <c r="B358" s="4" t="s">
        <v>610</v>
      </c>
      <c r="C358" s="283"/>
      <c r="D358" s="217"/>
      <c r="E358" s="218"/>
      <c r="F358" s="218"/>
      <c r="G358" s="219" t="s">
        <v>378</v>
      </c>
      <c r="H358" s="225">
        <v>1.91</v>
      </c>
      <c r="I358" s="218"/>
      <c r="J358" s="284"/>
    </row>
    <row r="359" spans="1:10" ht="26.4">
      <c r="A359" s="295">
        <v>358</v>
      </c>
      <c r="B359" s="4" t="s">
        <v>610</v>
      </c>
      <c r="C359" s="283"/>
      <c r="D359" s="217"/>
      <c r="E359" s="218"/>
      <c r="F359" s="218" t="s">
        <v>379</v>
      </c>
      <c r="G359" s="219" t="s">
        <v>380</v>
      </c>
      <c r="H359" s="220"/>
      <c r="I359" s="218" t="s">
        <v>375</v>
      </c>
      <c r="J359" s="286">
        <v>5.05</v>
      </c>
    </row>
    <row r="360" spans="1:10" ht="26.4">
      <c r="A360" s="295">
        <v>359</v>
      </c>
      <c r="B360" s="4" t="s">
        <v>610</v>
      </c>
      <c r="C360" s="283"/>
      <c r="D360" s="217"/>
      <c r="E360" s="218"/>
      <c r="F360" s="218"/>
      <c r="G360" s="219" t="s">
        <v>381</v>
      </c>
      <c r="H360" s="225">
        <v>5.05</v>
      </c>
      <c r="I360" s="218"/>
      <c r="J360" s="284"/>
    </row>
    <row r="361" spans="1:10" ht="26.4">
      <c r="A361" s="295">
        <v>360</v>
      </c>
      <c r="B361" s="4" t="s">
        <v>610</v>
      </c>
      <c r="C361" s="283" t="s">
        <v>382</v>
      </c>
      <c r="D361" s="217"/>
      <c r="E361" s="223" t="s">
        <v>383</v>
      </c>
      <c r="F361" s="218"/>
      <c r="G361" s="224" t="s">
        <v>384</v>
      </c>
      <c r="H361" s="220"/>
      <c r="I361" s="223" t="s">
        <v>236</v>
      </c>
      <c r="J361" s="285">
        <v>15.39</v>
      </c>
    </row>
    <row r="362" spans="1:10" ht="26.4">
      <c r="A362" s="295">
        <v>361</v>
      </c>
      <c r="B362" s="4" t="s">
        <v>610</v>
      </c>
      <c r="C362" s="283"/>
      <c r="D362" s="217"/>
      <c r="E362" s="218"/>
      <c r="F362" s="218" t="s">
        <v>385</v>
      </c>
      <c r="G362" s="219" t="s">
        <v>386</v>
      </c>
      <c r="H362" s="220"/>
      <c r="I362" s="218" t="s">
        <v>236</v>
      </c>
      <c r="J362" s="286">
        <v>15.39</v>
      </c>
    </row>
    <row r="363" spans="1:10">
      <c r="A363" s="295">
        <v>362</v>
      </c>
      <c r="B363" s="4" t="s">
        <v>610</v>
      </c>
      <c r="C363" s="283"/>
      <c r="D363" s="217"/>
      <c r="E363" s="218"/>
      <c r="F363" s="218"/>
      <c r="G363" s="219" t="s">
        <v>387</v>
      </c>
      <c r="H363" s="220"/>
      <c r="I363" s="218"/>
      <c r="J363" s="284"/>
    </row>
    <row r="364" spans="1:10">
      <c r="A364" s="295">
        <v>363</v>
      </c>
      <c r="B364" s="4" t="s">
        <v>610</v>
      </c>
      <c r="C364" s="283"/>
      <c r="D364" s="217"/>
      <c r="E364" s="218"/>
      <c r="F364" s="218"/>
      <c r="G364" s="219" t="s">
        <v>388</v>
      </c>
      <c r="H364" s="225">
        <v>15.39</v>
      </c>
      <c r="I364" s="218"/>
      <c r="J364" s="284"/>
    </row>
    <row r="365" spans="1:10" ht="26.4">
      <c r="A365" s="295">
        <v>364</v>
      </c>
      <c r="B365" s="4" t="s">
        <v>610</v>
      </c>
      <c r="C365" s="283" t="s">
        <v>389</v>
      </c>
      <c r="D365" s="217"/>
      <c r="E365" s="223" t="s">
        <v>390</v>
      </c>
      <c r="F365" s="218"/>
      <c r="G365" s="224" t="s">
        <v>391</v>
      </c>
      <c r="H365" s="220"/>
      <c r="I365" s="223" t="s">
        <v>244</v>
      </c>
      <c r="J365" s="285">
        <v>82.494</v>
      </c>
    </row>
    <row r="366" spans="1:10" ht="26.4">
      <c r="A366" s="295">
        <v>365</v>
      </c>
      <c r="B366" s="4" t="s">
        <v>610</v>
      </c>
      <c r="C366" s="283"/>
      <c r="D366" s="217"/>
      <c r="E366" s="218"/>
      <c r="F366" s="218" t="s">
        <v>392</v>
      </c>
      <c r="G366" s="219" t="s">
        <v>393</v>
      </c>
      <c r="H366" s="220"/>
      <c r="I366" s="218" t="s">
        <v>244</v>
      </c>
      <c r="J366" s="286">
        <v>82.494</v>
      </c>
    </row>
    <row r="367" spans="1:10" ht="26.4">
      <c r="A367" s="295">
        <v>366</v>
      </c>
      <c r="B367" s="4" t="s">
        <v>610</v>
      </c>
      <c r="C367" s="283"/>
      <c r="D367" s="217"/>
      <c r="E367" s="218"/>
      <c r="F367" s="218"/>
      <c r="G367" s="219" t="s">
        <v>394</v>
      </c>
      <c r="H367" s="225">
        <v>82.494</v>
      </c>
      <c r="I367" s="218"/>
      <c r="J367" s="284"/>
    </row>
    <row r="368" spans="1:10" ht="26.4">
      <c r="A368" s="295">
        <v>367</v>
      </c>
      <c r="B368" s="4" t="s">
        <v>610</v>
      </c>
      <c r="C368" s="283" t="s">
        <v>395</v>
      </c>
      <c r="D368" s="217"/>
      <c r="E368" s="223" t="s">
        <v>396</v>
      </c>
      <c r="F368" s="218"/>
      <c r="G368" s="224" t="s">
        <v>397</v>
      </c>
      <c r="H368" s="220"/>
      <c r="I368" s="223" t="s">
        <v>375</v>
      </c>
      <c r="J368" s="285">
        <v>1.8</v>
      </c>
    </row>
    <row r="369" spans="1:10" ht="26.4">
      <c r="A369" s="295">
        <v>368</v>
      </c>
      <c r="B369" s="4" t="s">
        <v>610</v>
      </c>
      <c r="C369" s="283"/>
      <c r="D369" s="217"/>
      <c r="E369" s="218"/>
      <c r="F369" s="218" t="s">
        <v>398</v>
      </c>
      <c r="G369" s="219" t="s">
        <v>399</v>
      </c>
      <c r="H369" s="220"/>
      <c r="I369" s="218" t="s">
        <v>375</v>
      </c>
      <c r="J369" s="286">
        <v>1.8</v>
      </c>
    </row>
    <row r="370" spans="1:10">
      <c r="A370" s="295">
        <v>369</v>
      </c>
      <c r="B370" s="4" t="s">
        <v>610</v>
      </c>
      <c r="C370" s="283"/>
      <c r="D370" s="217"/>
      <c r="E370" s="218"/>
      <c r="F370" s="218"/>
      <c r="G370" s="219" t="s">
        <v>400</v>
      </c>
      <c r="H370" s="225">
        <v>1.8</v>
      </c>
      <c r="I370" s="218"/>
      <c r="J370" s="284"/>
    </row>
    <row r="371" spans="1:10">
      <c r="A371" s="295">
        <v>370</v>
      </c>
      <c r="B371" s="4" t="s">
        <v>610</v>
      </c>
      <c r="C371" s="283" t="s">
        <v>401</v>
      </c>
      <c r="D371" s="217"/>
      <c r="E371" s="223" t="s">
        <v>402</v>
      </c>
      <c r="F371" s="218"/>
      <c r="G371" s="224" t="s">
        <v>403</v>
      </c>
      <c r="H371" s="220"/>
      <c r="I371" s="223" t="s">
        <v>404</v>
      </c>
      <c r="J371" s="285">
        <v>61</v>
      </c>
    </row>
    <row r="372" spans="1:10">
      <c r="A372" s="295">
        <v>371</v>
      </c>
      <c r="B372" s="4" t="s">
        <v>610</v>
      </c>
      <c r="C372" s="283"/>
      <c r="D372" s="217"/>
      <c r="E372" s="218"/>
      <c r="F372" s="218"/>
      <c r="G372" s="219" t="s">
        <v>405</v>
      </c>
      <c r="H372" s="225">
        <v>61</v>
      </c>
      <c r="I372" s="218"/>
      <c r="J372" s="284"/>
    </row>
    <row r="373" spans="1:10">
      <c r="A373" s="295">
        <v>372</v>
      </c>
      <c r="B373" s="4" t="s">
        <v>610</v>
      </c>
      <c r="C373" s="283" t="s">
        <v>406</v>
      </c>
      <c r="D373" s="217"/>
      <c r="E373" s="223" t="s">
        <v>407</v>
      </c>
      <c r="F373" s="218"/>
      <c r="G373" s="224" t="s">
        <v>408</v>
      </c>
      <c r="H373" s="220"/>
      <c r="I373" s="223" t="s">
        <v>404</v>
      </c>
      <c r="J373" s="285">
        <v>161.6</v>
      </c>
    </row>
    <row r="374" spans="1:10">
      <c r="A374" s="295">
        <v>373</v>
      </c>
      <c r="B374" s="4" t="s">
        <v>610</v>
      </c>
      <c r="C374" s="283"/>
      <c r="D374" s="217"/>
      <c r="E374" s="218"/>
      <c r="F374" s="218"/>
      <c r="G374" s="219" t="s">
        <v>409</v>
      </c>
      <c r="H374" s="225">
        <v>161.6</v>
      </c>
      <c r="I374" s="218"/>
      <c r="J374" s="284"/>
    </row>
    <row r="375" spans="1:10">
      <c r="A375" s="295">
        <v>374</v>
      </c>
      <c r="B375" s="4" t="s">
        <v>610</v>
      </c>
      <c r="C375" s="283"/>
      <c r="D375" s="217"/>
      <c r="E375" s="218"/>
      <c r="F375" s="218"/>
      <c r="G375" s="219" t="s">
        <v>410</v>
      </c>
      <c r="H375" s="220"/>
      <c r="I375" s="218"/>
      <c r="J375" s="284"/>
    </row>
    <row r="376" spans="1:10">
      <c r="A376" s="295">
        <v>375</v>
      </c>
      <c r="B376" s="4" t="s">
        <v>610</v>
      </c>
      <c r="C376" s="283"/>
      <c r="D376" s="217"/>
      <c r="E376" s="218"/>
      <c r="F376" s="218"/>
      <c r="G376" s="219" t="s">
        <v>411</v>
      </c>
      <c r="H376" s="220"/>
      <c r="I376" s="218"/>
      <c r="J376" s="284"/>
    </row>
    <row r="377" spans="1:10">
      <c r="A377" s="295">
        <v>376</v>
      </c>
      <c r="B377" s="4" t="s">
        <v>610</v>
      </c>
      <c r="C377" s="283"/>
      <c r="D377" s="217"/>
      <c r="E377" s="218"/>
      <c r="F377" s="218"/>
      <c r="G377" s="219" t="s">
        <v>412</v>
      </c>
      <c r="H377" s="220"/>
      <c r="I377" s="218"/>
      <c r="J377" s="284"/>
    </row>
    <row r="378" spans="1:10" ht="26.4">
      <c r="A378" s="295">
        <v>377</v>
      </c>
      <c r="B378" s="4" t="s">
        <v>610</v>
      </c>
      <c r="C378" s="283" t="s">
        <v>413</v>
      </c>
      <c r="D378" s="217"/>
      <c r="E378" s="223" t="s">
        <v>414</v>
      </c>
      <c r="F378" s="218"/>
      <c r="G378" s="224" t="s">
        <v>415</v>
      </c>
      <c r="H378" s="220"/>
      <c r="I378" s="223" t="s">
        <v>244</v>
      </c>
      <c r="J378" s="285">
        <v>7.15</v>
      </c>
    </row>
    <row r="379" spans="1:10" ht="26.4">
      <c r="A379" s="295">
        <v>378</v>
      </c>
      <c r="B379" s="4" t="s">
        <v>610</v>
      </c>
      <c r="C379" s="283"/>
      <c r="D379" s="217"/>
      <c r="E379" s="218"/>
      <c r="F379" s="218" t="s">
        <v>416</v>
      </c>
      <c r="G379" s="219" t="s">
        <v>417</v>
      </c>
      <c r="H379" s="220"/>
      <c r="I379" s="218" t="s">
        <v>244</v>
      </c>
      <c r="J379" s="286">
        <v>7.15</v>
      </c>
    </row>
    <row r="380" spans="1:10">
      <c r="A380" s="295">
        <v>379</v>
      </c>
      <c r="B380" s="4" t="s">
        <v>610</v>
      </c>
      <c r="C380" s="283"/>
      <c r="D380" s="217"/>
      <c r="E380" s="218"/>
      <c r="F380" s="218"/>
      <c r="G380" s="219" t="s">
        <v>418</v>
      </c>
      <c r="H380" s="225">
        <v>7.15</v>
      </c>
      <c r="I380" s="218"/>
      <c r="J380" s="284"/>
    </row>
    <row r="381" spans="1:10" ht="26.4">
      <c r="A381" s="295">
        <v>380</v>
      </c>
      <c r="B381" s="4" t="s">
        <v>610</v>
      </c>
      <c r="C381" s="283" t="s">
        <v>419</v>
      </c>
      <c r="D381" s="217"/>
      <c r="E381" s="223" t="s">
        <v>420</v>
      </c>
      <c r="F381" s="218"/>
      <c r="G381" s="224" t="s">
        <v>421</v>
      </c>
      <c r="H381" s="220"/>
      <c r="I381" s="223" t="s">
        <v>404</v>
      </c>
      <c r="J381" s="285">
        <v>40.94</v>
      </c>
    </row>
    <row r="382" spans="1:10" ht="26.4">
      <c r="A382" s="295">
        <v>381</v>
      </c>
      <c r="B382" s="4" t="s">
        <v>610</v>
      </c>
      <c r="C382" s="283"/>
      <c r="D382" s="217"/>
      <c r="E382" s="218"/>
      <c r="F382" s="218" t="s">
        <v>422</v>
      </c>
      <c r="G382" s="219" t="s">
        <v>423</v>
      </c>
      <c r="H382" s="220"/>
      <c r="I382" s="218" t="s">
        <v>404</v>
      </c>
      <c r="J382" s="286">
        <v>40.94</v>
      </c>
    </row>
    <row r="383" spans="1:10">
      <c r="A383" s="295">
        <v>382</v>
      </c>
      <c r="B383" s="4" t="s">
        <v>610</v>
      </c>
      <c r="C383" s="283"/>
      <c r="D383" s="217"/>
      <c r="E383" s="218"/>
      <c r="F383" s="218"/>
      <c r="G383" s="219" t="s">
        <v>424</v>
      </c>
      <c r="H383" s="220"/>
      <c r="I383" s="218"/>
      <c r="J383" s="284"/>
    </row>
    <row r="384" spans="1:10">
      <c r="A384" s="295">
        <v>383</v>
      </c>
      <c r="B384" s="4" t="s">
        <v>610</v>
      </c>
      <c r="C384" s="283"/>
      <c r="D384" s="217"/>
      <c r="E384" s="218"/>
      <c r="F384" s="218"/>
      <c r="G384" s="219" t="s">
        <v>425</v>
      </c>
      <c r="H384" s="225">
        <v>11</v>
      </c>
      <c r="I384" s="218"/>
      <c r="J384" s="284"/>
    </row>
    <row r="385" spans="1:10">
      <c r="A385" s="295">
        <v>384</v>
      </c>
      <c r="B385" s="4" t="s">
        <v>610</v>
      </c>
      <c r="C385" s="283"/>
      <c r="D385" s="217"/>
      <c r="E385" s="218"/>
      <c r="F385" s="218"/>
      <c r="G385" s="219" t="s">
        <v>426</v>
      </c>
      <c r="H385" s="225">
        <v>6.6</v>
      </c>
      <c r="I385" s="218"/>
      <c r="J385" s="284"/>
    </row>
    <row r="386" spans="1:10">
      <c r="A386" s="295">
        <v>385</v>
      </c>
      <c r="B386" s="4" t="s">
        <v>610</v>
      </c>
      <c r="C386" s="283"/>
      <c r="D386" s="217"/>
      <c r="E386" s="218"/>
      <c r="F386" s="218"/>
      <c r="G386" s="219" t="s">
        <v>427</v>
      </c>
      <c r="H386" s="220"/>
      <c r="I386" s="218"/>
      <c r="J386" s="284"/>
    </row>
    <row r="387" spans="1:10">
      <c r="A387" s="295">
        <v>386</v>
      </c>
      <c r="B387" s="4" t="s">
        <v>610</v>
      </c>
      <c r="C387" s="283"/>
      <c r="D387" s="217"/>
      <c r="E387" s="218"/>
      <c r="F387" s="218"/>
      <c r="G387" s="219" t="s">
        <v>428</v>
      </c>
      <c r="H387" s="225">
        <v>23.34</v>
      </c>
      <c r="I387" s="218"/>
      <c r="J387" s="284"/>
    </row>
    <row r="388" spans="1:10">
      <c r="A388" s="295">
        <v>387</v>
      </c>
      <c r="B388" s="4" t="s">
        <v>610</v>
      </c>
      <c r="C388" s="283"/>
      <c r="D388" s="217"/>
      <c r="E388" s="218"/>
      <c r="F388" s="218"/>
      <c r="G388" s="219" t="s">
        <v>429</v>
      </c>
      <c r="H388" s="225">
        <v>40.94</v>
      </c>
      <c r="I388" s="218"/>
      <c r="J388" s="284"/>
    </row>
    <row r="389" spans="1:10">
      <c r="A389" s="295">
        <v>388</v>
      </c>
      <c r="B389" s="4"/>
      <c r="C389" s="283"/>
      <c r="D389" s="217"/>
      <c r="E389" s="218"/>
      <c r="F389" s="218"/>
      <c r="G389" s="219"/>
      <c r="H389" s="225"/>
      <c r="I389" s="218"/>
      <c r="J389" s="284"/>
    </row>
    <row r="390" spans="1:10">
      <c r="A390" s="295">
        <v>389</v>
      </c>
      <c r="B390" s="4" t="s">
        <v>610</v>
      </c>
      <c r="C390" s="283"/>
      <c r="D390" s="221" t="s">
        <v>430</v>
      </c>
      <c r="E390" s="218"/>
      <c r="F390" s="218"/>
      <c r="G390" s="222" t="s">
        <v>431</v>
      </c>
      <c r="H390" s="220"/>
      <c r="I390" s="218"/>
      <c r="J390" s="284"/>
    </row>
    <row r="391" spans="1:10">
      <c r="A391" s="295">
        <v>390</v>
      </c>
      <c r="B391" s="4"/>
      <c r="C391" s="283"/>
      <c r="D391" s="221"/>
      <c r="E391" s="218"/>
      <c r="F391" s="218"/>
      <c r="G391" s="222"/>
      <c r="H391" s="220"/>
      <c r="I391" s="218"/>
      <c r="J391" s="284"/>
    </row>
    <row r="392" spans="1:10" ht="26.4">
      <c r="A392" s="295">
        <v>391</v>
      </c>
      <c r="B392" s="4" t="s">
        <v>610</v>
      </c>
      <c r="C392" s="283" t="s">
        <v>432</v>
      </c>
      <c r="D392" s="217"/>
      <c r="E392" s="223" t="s">
        <v>433</v>
      </c>
      <c r="F392" s="218"/>
      <c r="G392" s="224" t="s">
        <v>434</v>
      </c>
      <c r="H392" s="220"/>
      <c r="I392" s="223" t="s">
        <v>244</v>
      </c>
      <c r="J392" s="285">
        <v>818.86599999999999</v>
      </c>
    </row>
    <row r="393" spans="1:10" ht="26.4">
      <c r="A393" s="295">
        <v>392</v>
      </c>
      <c r="B393" s="4" t="s">
        <v>610</v>
      </c>
      <c r="C393" s="283"/>
      <c r="D393" s="217"/>
      <c r="E393" s="218"/>
      <c r="F393" s="218" t="s">
        <v>435</v>
      </c>
      <c r="G393" s="219" t="s">
        <v>436</v>
      </c>
      <c r="H393" s="220"/>
      <c r="I393" s="218" t="s">
        <v>244</v>
      </c>
      <c r="J393" s="286">
        <v>165.92</v>
      </c>
    </row>
    <row r="394" spans="1:10">
      <c r="A394" s="295">
        <v>393</v>
      </c>
      <c r="B394" s="4" t="s">
        <v>610</v>
      </c>
      <c r="C394" s="283"/>
      <c r="D394" s="217"/>
      <c r="E394" s="218"/>
      <c r="F394" s="218"/>
      <c r="G394" s="219" t="s">
        <v>437</v>
      </c>
      <c r="H394" s="225">
        <v>165.92</v>
      </c>
      <c r="I394" s="218"/>
      <c r="J394" s="284"/>
    </row>
    <row r="395" spans="1:10" ht="26.4">
      <c r="A395" s="295">
        <v>394</v>
      </c>
      <c r="B395" s="4" t="s">
        <v>610</v>
      </c>
      <c r="C395" s="283"/>
      <c r="D395" s="217"/>
      <c r="E395" s="218"/>
      <c r="F395" s="218" t="s">
        <v>438</v>
      </c>
      <c r="G395" s="219" t="s">
        <v>439</v>
      </c>
      <c r="H395" s="220"/>
      <c r="I395" s="218" t="s">
        <v>244</v>
      </c>
      <c r="J395" s="286">
        <v>652.94600000000003</v>
      </c>
    </row>
    <row r="396" spans="1:10">
      <c r="A396" s="295">
        <v>395</v>
      </c>
      <c r="B396" s="4" t="s">
        <v>610</v>
      </c>
      <c r="C396" s="283"/>
      <c r="D396" s="217"/>
      <c r="E396" s="218"/>
      <c r="F396" s="218"/>
      <c r="G396" s="219" t="s">
        <v>440</v>
      </c>
      <c r="H396" s="225">
        <v>329.4</v>
      </c>
      <c r="I396" s="218"/>
      <c r="J396" s="284"/>
    </row>
    <row r="397" spans="1:10" ht="39.6">
      <c r="A397" s="295">
        <v>396</v>
      </c>
      <c r="B397" s="4" t="s">
        <v>610</v>
      </c>
      <c r="C397" s="283"/>
      <c r="D397" s="217"/>
      <c r="E397" s="218"/>
      <c r="F397" s="218"/>
      <c r="G397" s="219" t="s">
        <v>441</v>
      </c>
      <c r="H397" s="225">
        <v>323.54599999999999</v>
      </c>
      <c r="I397" s="218"/>
      <c r="J397" s="284"/>
    </row>
    <row r="398" spans="1:10">
      <c r="A398" s="295">
        <v>397</v>
      </c>
      <c r="B398" s="4" t="s">
        <v>610</v>
      </c>
      <c r="C398" s="283"/>
      <c r="D398" s="217"/>
      <c r="E398" s="218"/>
      <c r="F398" s="218"/>
      <c r="G398" s="219" t="s">
        <v>442</v>
      </c>
      <c r="H398" s="225">
        <v>652.94600000000003</v>
      </c>
      <c r="I398" s="218"/>
      <c r="J398" s="284"/>
    </row>
    <row r="399" spans="1:10" ht="26.4">
      <c r="A399" s="295">
        <v>398</v>
      </c>
      <c r="B399" s="4" t="s">
        <v>610</v>
      </c>
      <c r="C399" s="283" t="s">
        <v>443</v>
      </c>
      <c r="D399" s="217"/>
      <c r="E399" s="223" t="s">
        <v>444</v>
      </c>
      <c r="F399" s="218"/>
      <c r="G399" s="224" t="s">
        <v>445</v>
      </c>
      <c r="H399" s="220"/>
      <c r="I399" s="223" t="s">
        <v>244</v>
      </c>
      <c r="J399" s="285">
        <v>495.32</v>
      </c>
    </row>
    <row r="400" spans="1:10" ht="26.4">
      <c r="A400" s="295">
        <v>399</v>
      </c>
      <c r="B400" s="4" t="s">
        <v>610</v>
      </c>
      <c r="C400" s="283"/>
      <c r="D400" s="217"/>
      <c r="E400" s="218"/>
      <c r="F400" s="218" t="s">
        <v>446</v>
      </c>
      <c r="G400" s="219" t="s">
        <v>447</v>
      </c>
      <c r="H400" s="220"/>
      <c r="I400" s="218" t="s">
        <v>244</v>
      </c>
      <c r="J400" s="286">
        <v>165.92</v>
      </c>
    </row>
    <row r="401" spans="1:10" ht="26.4">
      <c r="A401" s="295">
        <v>400</v>
      </c>
      <c r="B401" s="4" t="s">
        <v>610</v>
      </c>
      <c r="C401" s="283"/>
      <c r="D401" s="217"/>
      <c r="E401" s="218"/>
      <c r="F401" s="218"/>
      <c r="G401" s="219" t="s">
        <v>448</v>
      </c>
      <c r="H401" s="225">
        <v>165.92</v>
      </c>
      <c r="I401" s="218"/>
      <c r="J401" s="284"/>
    </row>
    <row r="402" spans="1:10" ht="26.4">
      <c r="A402" s="295">
        <v>401</v>
      </c>
      <c r="B402" s="4" t="s">
        <v>610</v>
      </c>
      <c r="C402" s="283"/>
      <c r="D402" s="217"/>
      <c r="E402" s="218"/>
      <c r="F402" s="218" t="s">
        <v>449</v>
      </c>
      <c r="G402" s="219" t="s">
        <v>450</v>
      </c>
      <c r="H402" s="220"/>
      <c r="I402" s="218" t="s">
        <v>244</v>
      </c>
      <c r="J402" s="286">
        <v>329.4</v>
      </c>
    </row>
    <row r="403" spans="1:10" ht="26.4">
      <c r="A403" s="295">
        <v>402</v>
      </c>
      <c r="B403" s="4" t="s">
        <v>610</v>
      </c>
      <c r="C403" s="283"/>
      <c r="D403" s="217"/>
      <c r="E403" s="218"/>
      <c r="F403" s="218"/>
      <c r="G403" s="219" t="s">
        <v>451</v>
      </c>
      <c r="H403" s="225">
        <v>329.4</v>
      </c>
      <c r="I403" s="218"/>
      <c r="J403" s="284"/>
    </row>
    <row r="404" spans="1:10" ht="26.4">
      <c r="A404" s="295">
        <v>403</v>
      </c>
      <c r="B404" s="4" t="s">
        <v>610</v>
      </c>
      <c r="C404" s="283" t="s">
        <v>452</v>
      </c>
      <c r="D404" s="217"/>
      <c r="E404" s="223" t="s">
        <v>453</v>
      </c>
      <c r="F404" s="218"/>
      <c r="G404" s="224" t="s">
        <v>454</v>
      </c>
      <c r="H404" s="220"/>
      <c r="I404" s="223" t="s">
        <v>244</v>
      </c>
      <c r="J404" s="285">
        <v>414.8</v>
      </c>
    </row>
    <row r="405" spans="1:10" ht="26.4">
      <c r="A405" s="295">
        <v>404</v>
      </c>
      <c r="B405" s="4" t="s">
        <v>610</v>
      </c>
      <c r="C405" s="283"/>
      <c r="D405" s="217"/>
      <c r="E405" s="218"/>
      <c r="F405" s="218" t="s">
        <v>455</v>
      </c>
      <c r="G405" s="219" t="s">
        <v>456</v>
      </c>
      <c r="H405" s="220"/>
      <c r="I405" s="218" t="s">
        <v>244</v>
      </c>
      <c r="J405" s="286">
        <v>414.8</v>
      </c>
    </row>
    <row r="406" spans="1:10" ht="26.4">
      <c r="A406" s="295">
        <v>405</v>
      </c>
      <c r="B406" s="4" t="s">
        <v>610</v>
      </c>
      <c r="C406" s="283"/>
      <c r="D406" s="217"/>
      <c r="E406" s="218"/>
      <c r="F406" s="218"/>
      <c r="G406" s="219" t="s">
        <v>457</v>
      </c>
      <c r="H406" s="225">
        <v>414.8</v>
      </c>
      <c r="I406" s="218"/>
      <c r="J406" s="284"/>
    </row>
    <row r="407" spans="1:10">
      <c r="A407" s="295">
        <v>406</v>
      </c>
      <c r="B407" s="4"/>
      <c r="C407" s="283"/>
      <c r="D407" s="217"/>
      <c r="E407" s="218"/>
      <c r="F407" s="218"/>
      <c r="G407" s="219"/>
      <c r="H407" s="225"/>
      <c r="I407" s="218"/>
      <c r="J407" s="284"/>
    </row>
    <row r="408" spans="1:10" ht="39.6">
      <c r="A408" s="295">
        <v>407</v>
      </c>
      <c r="B408" s="4" t="s">
        <v>610</v>
      </c>
      <c r="C408" s="283"/>
      <c r="D408" s="226" t="s">
        <v>458</v>
      </c>
      <c r="E408" s="218"/>
      <c r="F408" s="218"/>
      <c r="G408" s="222" t="s">
        <v>79</v>
      </c>
      <c r="H408" s="220"/>
      <c r="I408" s="218"/>
      <c r="J408" s="284"/>
    </row>
    <row r="409" spans="1:10">
      <c r="A409" s="295">
        <v>408</v>
      </c>
      <c r="B409" s="4"/>
      <c r="C409" s="283"/>
      <c r="D409" s="226"/>
      <c r="E409" s="218"/>
      <c r="F409" s="218"/>
      <c r="G409" s="222"/>
      <c r="H409" s="220"/>
      <c r="I409" s="218"/>
      <c r="J409" s="284"/>
    </row>
    <row r="410" spans="1:10" ht="26.4">
      <c r="A410" s="295">
        <v>409</v>
      </c>
      <c r="B410" s="4" t="s">
        <v>610</v>
      </c>
      <c r="C410" s="283" t="s">
        <v>459</v>
      </c>
      <c r="D410" s="217"/>
      <c r="E410" s="223" t="s">
        <v>137</v>
      </c>
      <c r="F410" s="218"/>
      <c r="G410" s="224" t="s">
        <v>138</v>
      </c>
      <c r="H410" s="220"/>
      <c r="I410" s="223" t="s">
        <v>404</v>
      </c>
      <c r="J410" s="285">
        <v>875.6</v>
      </c>
    </row>
    <row r="411" spans="1:10" ht="26.4">
      <c r="A411" s="295">
        <v>410</v>
      </c>
      <c r="B411" s="4" t="s">
        <v>610</v>
      </c>
      <c r="C411" s="283"/>
      <c r="D411" s="217"/>
      <c r="E411" s="218"/>
      <c r="F411" s="218" t="s">
        <v>139</v>
      </c>
      <c r="G411" s="219" t="s">
        <v>140</v>
      </c>
      <c r="H411" s="220"/>
      <c r="I411" s="218" t="s">
        <v>404</v>
      </c>
      <c r="J411" s="286">
        <v>875.6</v>
      </c>
    </row>
    <row r="412" spans="1:10">
      <c r="A412" s="295">
        <v>411</v>
      </c>
      <c r="B412" s="4" t="s">
        <v>610</v>
      </c>
      <c r="C412" s="283"/>
      <c r="D412" s="217"/>
      <c r="E412" s="218"/>
      <c r="F412" s="218"/>
      <c r="G412" s="219" t="s">
        <v>460</v>
      </c>
      <c r="H412" s="220"/>
      <c r="I412" s="218"/>
      <c r="J412" s="284"/>
    </row>
    <row r="413" spans="1:10">
      <c r="A413" s="295">
        <v>412</v>
      </c>
      <c r="B413" s="4" t="s">
        <v>610</v>
      </c>
      <c r="C413" s="283"/>
      <c r="D413" s="217"/>
      <c r="E413" s="218"/>
      <c r="F413" s="218"/>
      <c r="G413" s="219" t="s">
        <v>461</v>
      </c>
      <c r="H413" s="225">
        <v>29.5</v>
      </c>
      <c r="I413" s="218"/>
      <c r="J413" s="284"/>
    </row>
    <row r="414" spans="1:10">
      <c r="A414" s="295">
        <v>413</v>
      </c>
      <c r="B414" s="4" t="s">
        <v>610</v>
      </c>
      <c r="C414" s="283"/>
      <c r="D414" s="217"/>
      <c r="E414" s="218"/>
      <c r="F414" s="218"/>
      <c r="G414" s="219" t="s">
        <v>462</v>
      </c>
      <c r="H414" s="225">
        <v>846.1</v>
      </c>
      <c r="I414" s="218"/>
      <c r="J414" s="284"/>
    </row>
    <row r="415" spans="1:10">
      <c r="A415" s="295">
        <v>414</v>
      </c>
      <c r="B415" s="4" t="s">
        <v>610</v>
      </c>
      <c r="C415" s="283"/>
      <c r="D415" s="217"/>
      <c r="E415" s="218"/>
      <c r="F415" s="218"/>
      <c r="G415" s="219" t="s">
        <v>463</v>
      </c>
      <c r="H415" s="225">
        <v>875.6</v>
      </c>
      <c r="I415" s="218"/>
      <c r="J415" s="284"/>
    </row>
    <row r="416" spans="1:10" ht="26.4">
      <c r="A416" s="295">
        <v>415</v>
      </c>
      <c r="B416" s="4" t="s">
        <v>610</v>
      </c>
      <c r="C416" s="283" t="s">
        <v>464</v>
      </c>
      <c r="D416" s="217"/>
      <c r="E416" s="223" t="s">
        <v>142</v>
      </c>
      <c r="F416" s="218"/>
      <c r="G416" s="224" t="s">
        <v>143</v>
      </c>
      <c r="H416" s="220"/>
      <c r="I416" s="223" t="s">
        <v>244</v>
      </c>
      <c r="J416" s="285">
        <v>1430</v>
      </c>
    </row>
    <row r="417" spans="1:10" ht="26.4">
      <c r="A417" s="295">
        <v>416</v>
      </c>
      <c r="B417" s="4" t="s">
        <v>610</v>
      </c>
      <c r="C417" s="283"/>
      <c r="D417" s="217"/>
      <c r="E417" s="218"/>
      <c r="F417" s="218"/>
      <c r="G417" s="219" t="s">
        <v>465</v>
      </c>
      <c r="H417" s="220"/>
      <c r="I417" s="218"/>
      <c r="J417" s="284"/>
    </row>
    <row r="418" spans="1:10">
      <c r="A418" s="295">
        <v>417</v>
      </c>
      <c r="B418" s="4" t="s">
        <v>610</v>
      </c>
      <c r="C418" s="283"/>
      <c r="D418" s="217"/>
      <c r="E418" s="218"/>
      <c r="F418" s="218"/>
      <c r="G418" s="219" t="s">
        <v>466</v>
      </c>
      <c r="H418" s="225">
        <v>1430</v>
      </c>
      <c r="I418" s="218"/>
      <c r="J418" s="284"/>
    </row>
    <row r="419" spans="1:10">
      <c r="A419" s="295">
        <v>418</v>
      </c>
      <c r="B419" s="4" t="s">
        <v>610</v>
      </c>
      <c r="C419" s="283"/>
      <c r="D419" s="217"/>
      <c r="E419" s="218"/>
      <c r="F419" s="218"/>
      <c r="G419" s="219" t="s">
        <v>467</v>
      </c>
      <c r="H419" s="220"/>
      <c r="I419" s="218"/>
      <c r="J419" s="284"/>
    </row>
    <row r="420" spans="1:10" ht="26.4">
      <c r="A420" s="295">
        <v>419</v>
      </c>
      <c r="B420" s="4" t="s">
        <v>610</v>
      </c>
      <c r="C420" s="283" t="s">
        <v>468</v>
      </c>
      <c r="D420" s="217"/>
      <c r="E420" s="223" t="s">
        <v>145</v>
      </c>
      <c r="F420" s="218"/>
      <c r="G420" s="224" t="s">
        <v>146</v>
      </c>
      <c r="H420" s="220"/>
      <c r="I420" s="223" t="s">
        <v>404</v>
      </c>
      <c r="J420" s="285">
        <v>779.8</v>
      </c>
    </row>
    <row r="421" spans="1:10" ht="26.4">
      <c r="A421" s="295">
        <v>420</v>
      </c>
      <c r="B421" s="4" t="s">
        <v>610</v>
      </c>
      <c r="C421" s="283"/>
      <c r="D421" s="217"/>
      <c r="E421" s="218"/>
      <c r="F421" s="218" t="s">
        <v>147</v>
      </c>
      <c r="G421" s="219" t="s">
        <v>148</v>
      </c>
      <c r="H421" s="220"/>
      <c r="I421" s="218" t="s">
        <v>404</v>
      </c>
      <c r="J421" s="286">
        <v>779.8</v>
      </c>
    </row>
    <row r="422" spans="1:10">
      <c r="A422" s="295">
        <v>421</v>
      </c>
      <c r="B422" s="4" t="s">
        <v>610</v>
      </c>
      <c r="C422" s="283"/>
      <c r="D422" s="217"/>
      <c r="E422" s="218"/>
      <c r="F422" s="218"/>
      <c r="G422" s="219" t="s">
        <v>469</v>
      </c>
      <c r="H422" s="220"/>
      <c r="I422" s="218"/>
      <c r="J422" s="284"/>
    </row>
    <row r="423" spans="1:10">
      <c r="A423" s="295">
        <v>422</v>
      </c>
      <c r="B423" s="4" t="s">
        <v>610</v>
      </c>
      <c r="C423" s="283"/>
      <c r="D423" s="217"/>
      <c r="E423" s="218"/>
      <c r="F423" s="218"/>
      <c r="G423" s="219" t="s">
        <v>470</v>
      </c>
      <c r="H423" s="225">
        <v>715</v>
      </c>
      <c r="I423" s="218"/>
      <c r="J423" s="284"/>
    </row>
    <row r="424" spans="1:10">
      <c r="A424" s="295">
        <v>423</v>
      </c>
      <c r="B424" s="4" t="s">
        <v>610</v>
      </c>
      <c r="C424" s="283"/>
      <c r="D424" s="217"/>
      <c r="E424" s="218"/>
      <c r="F424" s="218"/>
      <c r="G424" s="219" t="s">
        <v>471</v>
      </c>
      <c r="H424" s="225">
        <v>64.8</v>
      </c>
      <c r="I424" s="218"/>
      <c r="J424" s="284"/>
    </row>
    <row r="425" spans="1:10">
      <c r="A425" s="295">
        <v>424</v>
      </c>
      <c r="B425" s="4" t="s">
        <v>610</v>
      </c>
      <c r="C425" s="283"/>
      <c r="D425" s="217"/>
      <c r="E425" s="218"/>
      <c r="F425" s="218"/>
      <c r="G425" s="219" t="s">
        <v>472</v>
      </c>
      <c r="H425" s="225">
        <v>779.8</v>
      </c>
      <c r="I425" s="218"/>
      <c r="J425" s="284"/>
    </row>
    <row r="426" spans="1:10">
      <c r="A426" s="295">
        <v>425</v>
      </c>
      <c r="B426" s="4" t="s">
        <v>610</v>
      </c>
      <c r="C426" s="283"/>
      <c r="D426" s="217"/>
      <c r="E426" s="218"/>
      <c r="F426" s="218"/>
      <c r="G426" s="219" t="s">
        <v>473</v>
      </c>
      <c r="H426" s="225">
        <v>0</v>
      </c>
      <c r="I426" s="218"/>
      <c r="J426" s="284"/>
    </row>
    <row r="427" spans="1:10">
      <c r="A427" s="295">
        <v>426</v>
      </c>
      <c r="B427" s="4" t="s">
        <v>610</v>
      </c>
      <c r="C427" s="283" t="s">
        <v>474</v>
      </c>
      <c r="D427" s="217"/>
      <c r="E427" s="223" t="s">
        <v>475</v>
      </c>
      <c r="F427" s="218"/>
      <c r="G427" s="224" t="s">
        <v>476</v>
      </c>
      <c r="H427" s="220"/>
      <c r="I427" s="223" t="s">
        <v>477</v>
      </c>
      <c r="J427" s="285">
        <v>30</v>
      </c>
    </row>
    <row r="428" spans="1:10" ht="26.4">
      <c r="A428" s="295">
        <v>427</v>
      </c>
      <c r="B428" s="4" t="s">
        <v>610</v>
      </c>
      <c r="C428" s="283"/>
      <c r="D428" s="217"/>
      <c r="E428" s="218"/>
      <c r="F428" s="218" t="s">
        <v>478</v>
      </c>
      <c r="G428" s="219" t="s">
        <v>479</v>
      </c>
      <c r="H428" s="220"/>
      <c r="I428" s="218" t="s">
        <v>477</v>
      </c>
      <c r="J428" s="286">
        <v>30</v>
      </c>
    </row>
    <row r="429" spans="1:10">
      <c r="A429" s="295">
        <v>428</v>
      </c>
      <c r="B429" s="4" t="s">
        <v>610</v>
      </c>
      <c r="C429" s="283"/>
      <c r="D429" s="217"/>
      <c r="E429" s="218"/>
      <c r="F429" s="218"/>
      <c r="G429" s="219" t="s">
        <v>480</v>
      </c>
      <c r="H429" s="225">
        <v>30</v>
      </c>
      <c r="I429" s="218"/>
      <c r="J429" s="284"/>
    </row>
    <row r="430" spans="1:10">
      <c r="A430" s="295">
        <v>429</v>
      </c>
      <c r="B430" s="4" t="s">
        <v>610</v>
      </c>
      <c r="C430" s="283" t="s">
        <v>481</v>
      </c>
      <c r="D430" s="217"/>
      <c r="E430" s="223" t="s">
        <v>482</v>
      </c>
      <c r="F430" s="218"/>
      <c r="G430" s="224" t="s">
        <v>483</v>
      </c>
      <c r="H430" s="220"/>
      <c r="I430" s="223" t="s">
        <v>477</v>
      </c>
      <c r="J430" s="285">
        <v>30</v>
      </c>
    </row>
    <row r="431" spans="1:10">
      <c r="A431" s="295">
        <v>430</v>
      </c>
      <c r="B431" s="4" t="s">
        <v>610</v>
      </c>
      <c r="C431" s="283"/>
      <c r="D431" s="217"/>
      <c r="E431" s="218"/>
      <c r="F431" s="218" t="s">
        <v>484</v>
      </c>
      <c r="G431" s="219" t="s">
        <v>485</v>
      </c>
      <c r="H431" s="220"/>
      <c r="I431" s="218" t="s">
        <v>477</v>
      </c>
      <c r="J431" s="286">
        <v>30</v>
      </c>
    </row>
    <row r="432" spans="1:10">
      <c r="A432" s="295">
        <v>431</v>
      </c>
      <c r="B432" s="4" t="s">
        <v>610</v>
      </c>
      <c r="C432" s="283"/>
      <c r="D432" s="217"/>
      <c r="E432" s="218"/>
      <c r="F432" s="218"/>
      <c r="G432" s="219" t="s">
        <v>486</v>
      </c>
      <c r="H432" s="225">
        <v>30</v>
      </c>
      <c r="I432" s="218"/>
      <c r="J432" s="284"/>
    </row>
    <row r="433" spans="1:10">
      <c r="A433" s="295">
        <v>432</v>
      </c>
      <c r="B433" s="4"/>
      <c r="C433" s="283"/>
      <c r="D433" s="217"/>
      <c r="E433" s="218"/>
      <c r="F433" s="218"/>
      <c r="G433" s="219"/>
      <c r="H433" s="225"/>
      <c r="I433" s="218"/>
      <c r="J433" s="284"/>
    </row>
    <row r="434" spans="1:10" ht="26.4">
      <c r="A434" s="295">
        <v>433</v>
      </c>
      <c r="B434" s="4" t="s">
        <v>610</v>
      </c>
      <c r="C434" s="283"/>
      <c r="D434" s="226" t="s">
        <v>487</v>
      </c>
      <c r="E434" s="218"/>
      <c r="F434" s="218"/>
      <c r="G434" s="222" t="s">
        <v>117</v>
      </c>
      <c r="H434" s="220"/>
      <c r="I434" s="218"/>
      <c r="J434" s="284"/>
    </row>
    <row r="435" spans="1:10">
      <c r="A435" s="295">
        <v>434</v>
      </c>
      <c r="B435" s="4"/>
      <c r="C435" s="283"/>
      <c r="D435" s="226"/>
      <c r="E435" s="218"/>
      <c r="F435" s="218"/>
      <c r="G435" s="222"/>
      <c r="H435" s="220"/>
      <c r="I435" s="218"/>
      <c r="J435" s="284"/>
    </row>
    <row r="436" spans="1:10" ht="26.4">
      <c r="A436" s="295">
        <v>435</v>
      </c>
      <c r="B436" s="4" t="s">
        <v>610</v>
      </c>
      <c r="C436" s="283" t="s">
        <v>488</v>
      </c>
      <c r="D436" s="217"/>
      <c r="E436" s="223" t="s">
        <v>489</v>
      </c>
      <c r="F436" s="218"/>
      <c r="G436" s="224" t="s">
        <v>490</v>
      </c>
      <c r="H436" s="220"/>
      <c r="I436" s="223" t="s">
        <v>236</v>
      </c>
      <c r="J436" s="285">
        <v>51.140999999999998</v>
      </c>
    </row>
    <row r="437" spans="1:10" ht="26.4">
      <c r="A437" s="295">
        <v>436</v>
      </c>
      <c r="B437" s="4" t="s">
        <v>610</v>
      </c>
      <c r="C437" s="283"/>
      <c r="D437" s="217"/>
      <c r="E437" s="218"/>
      <c r="F437" s="218" t="s">
        <v>491</v>
      </c>
      <c r="G437" s="219" t="s">
        <v>492</v>
      </c>
      <c r="H437" s="220"/>
      <c r="I437" s="218" t="s">
        <v>236</v>
      </c>
      <c r="J437" s="286">
        <v>17.591000000000001</v>
      </c>
    </row>
    <row r="438" spans="1:10">
      <c r="A438" s="295">
        <v>437</v>
      </c>
      <c r="B438" s="4" t="s">
        <v>610</v>
      </c>
      <c r="C438" s="283"/>
      <c r="D438" s="217"/>
      <c r="E438" s="218"/>
      <c r="F438" s="218"/>
      <c r="G438" s="219" t="s">
        <v>493</v>
      </c>
      <c r="H438" s="220"/>
      <c r="I438" s="218"/>
      <c r="J438" s="284"/>
    </row>
    <row r="439" spans="1:10">
      <c r="A439" s="295">
        <v>438</v>
      </c>
      <c r="B439" s="4" t="s">
        <v>610</v>
      </c>
      <c r="C439" s="283"/>
      <c r="D439" s="217"/>
      <c r="E439" s="218"/>
      <c r="F439" s="218"/>
      <c r="G439" s="219" t="s">
        <v>494</v>
      </c>
      <c r="H439" s="225">
        <v>17.590800000000002</v>
      </c>
      <c r="I439" s="218"/>
      <c r="J439" s="284"/>
    </row>
    <row r="440" spans="1:10" ht="26.4">
      <c r="A440" s="295">
        <v>439</v>
      </c>
      <c r="B440" s="4" t="s">
        <v>610</v>
      </c>
      <c r="C440" s="283"/>
      <c r="D440" s="217"/>
      <c r="E440" s="218"/>
      <c r="F440" s="218" t="s">
        <v>495</v>
      </c>
      <c r="G440" s="219" t="s">
        <v>496</v>
      </c>
      <c r="H440" s="220"/>
      <c r="I440" s="218" t="s">
        <v>236</v>
      </c>
      <c r="J440" s="286">
        <v>33.549999999999997</v>
      </c>
    </row>
    <row r="441" spans="1:10">
      <c r="A441" s="295">
        <v>440</v>
      </c>
      <c r="B441" s="4" t="s">
        <v>610</v>
      </c>
      <c r="C441" s="283"/>
      <c r="D441" s="217"/>
      <c r="E441" s="218"/>
      <c r="F441" s="218"/>
      <c r="G441" s="219" t="s">
        <v>497</v>
      </c>
      <c r="H441" s="220"/>
      <c r="I441" s="218"/>
      <c r="J441" s="284"/>
    </row>
    <row r="442" spans="1:10">
      <c r="A442" s="295">
        <v>441</v>
      </c>
      <c r="B442" s="4" t="s">
        <v>610</v>
      </c>
      <c r="C442" s="283"/>
      <c r="D442" s="217"/>
      <c r="E442" s="218"/>
      <c r="F442" s="218"/>
      <c r="G442" s="219" t="s">
        <v>498</v>
      </c>
      <c r="H442" s="225">
        <v>33.549999999999997</v>
      </c>
      <c r="I442" s="218"/>
      <c r="J442" s="284"/>
    </row>
    <row r="443" spans="1:10" ht="26.4">
      <c r="A443" s="295">
        <v>442</v>
      </c>
      <c r="B443" s="4" t="s">
        <v>610</v>
      </c>
      <c r="C443" s="283" t="s">
        <v>499</v>
      </c>
      <c r="D443" s="217"/>
      <c r="E443" s="223" t="s">
        <v>500</v>
      </c>
      <c r="F443" s="218"/>
      <c r="G443" s="224" t="s">
        <v>501</v>
      </c>
      <c r="H443" s="220"/>
      <c r="I443" s="223" t="s">
        <v>236</v>
      </c>
      <c r="J443" s="285">
        <v>3.2610000000000001</v>
      </c>
    </row>
    <row r="444" spans="1:10" ht="26.4">
      <c r="A444" s="295">
        <v>443</v>
      </c>
      <c r="B444" s="4" t="s">
        <v>610</v>
      </c>
      <c r="C444" s="283"/>
      <c r="D444" s="217"/>
      <c r="E444" s="218"/>
      <c r="F444" s="218" t="s">
        <v>502</v>
      </c>
      <c r="G444" s="219" t="s">
        <v>503</v>
      </c>
      <c r="H444" s="220"/>
      <c r="I444" s="218" t="s">
        <v>236</v>
      </c>
      <c r="J444" s="286">
        <v>3.2610000000000001</v>
      </c>
    </row>
    <row r="445" spans="1:10">
      <c r="A445" s="295">
        <v>444</v>
      </c>
      <c r="B445" s="4" t="s">
        <v>610</v>
      </c>
      <c r="C445" s="283"/>
      <c r="D445" s="217"/>
      <c r="E445" s="218"/>
      <c r="F445" s="218"/>
      <c r="G445" s="219" t="s">
        <v>504</v>
      </c>
      <c r="H445" s="220"/>
      <c r="I445" s="218"/>
      <c r="J445" s="284"/>
    </row>
    <row r="446" spans="1:10">
      <c r="A446" s="295">
        <v>445</v>
      </c>
      <c r="B446" s="4" t="s">
        <v>610</v>
      </c>
      <c r="C446" s="283"/>
      <c r="D446" s="217"/>
      <c r="E446" s="218"/>
      <c r="F446" s="218"/>
      <c r="G446" s="219" t="s">
        <v>505</v>
      </c>
      <c r="H446" s="225">
        <v>3.2606000000000002</v>
      </c>
      <c r="I446" s="218"/>
      <c r="J446" s="284"/>
    </row>
    <row r="447" spans="1:10" ht="26.4">
      <c r="A447" s="295">
        <v>446</v>
      </c>
      <c r="B447" s="4" t="s">
        <v>610</v>
      </c>
      <c r="C447" s="283" t="s">
        <v>506</v>
      </c>
      <c r="D447" s="217"/>
      <c r="E447" s="223" t="s">
        <v>507</v>
      </c>
      <c r="F447" s="218"/>
      <c r="G447" s="224" t="s">
        <v>508</v>
      </c>
      <c r="H447" s="220"/>
      <c r="I447" s="223" t="s">
        <v>244</v>
      </c>
      <c r="J447" s="285">
        <v>18.521999999999998</v>
      </c>
    </row>
    <row r="448" spans="1:10" ht="26.4">
      <c r="A448" s="295">
        <v>447</v>
      </c>
      <c r="B448" s="4" t="s">
        <v>610</v>
      </c>
      <c r="C448" s="283"/>
      <c r="D448" s="217"/>
      <c r="E448" s="218"/>
      <c r="F448" s="218" t="s">
        <v>509</v>
      </c>
      <c r="G448" s="219" t="s">
        <v>510</v>
      </c>
      <c r="H448" s="220"/>
      <c r="I448" s="218" t="s">
        <v>244</v>
      </c>
      <c r="J448" s="286">
        <v>18.521999999999998</v>
      </c>
    </row>
    <row r="449" spans="1:10">
      <c r="A449" s="295">
        <v>448</v>
      </c>
      <c r="B449" s="4" t="s">
        <v>610</v>
      </c>
      <c r="C449" s="283"/>
      <c r="D449" s="217"/>
      <c r="E449" s="218"/>
      <c r="F449" s="218"/>
      <c r="G449" s="219" t="s">
        <v>504</v>
      </c>
      <c r="H449" s="220"/>
      <c r="I449" s="218"/>
      <c r="J449" s="284"/>
    </row>
    <row r="450" spans="1:10">
      <c r="A450" s="295">
        <v>449</v>
      </c>
      <c r="B450" s="4" t="s">
        <v>610</v>
      </c>
      <c r="C450" s="283"/>
      <c r="D450" s="217"/>
      <c r="E450" s="218"/>
      <c r="F450" s="218"/>
      <c r="G450" s="219" t="s">
        <v>511</v>
      </c>
      <c r="H450" s="225">
        <v>18.522400000000001</v>
      </c>
      <c r="I450" s="218"/>
      <c r="J450" s="284"/>
    </row>
    <row r="451" spans="1:10">
      <c r="A451" s="295">
        <v>450</v>
      </c>
      <c r="B451" s="4" t="s">
        <v>610</v>
      </c>
      <c r="C451" s="283" t="s">
        <v>512</v>
      </c>
      <c r="D451" s="217"/>
      <c r="E451" s="223" t="s">
        <v>513</v>
      </c>
      <c r="F451" s="218"/>
      <c r="G451" s="224" t="s">
        <v>514</v>
      </c>
      <c r="H451" s="220"/>
      <c r="I451" s="223" t="s">
        <v>236</v>
      </c>
      <c r="J451" s="285">
        <v>10.614000000000001</v>
      </c>
    </row>
    <row r="452" spans="1:10" ht="26.4">
      <c r="A452" s="295">
        <v>451</v>
      </c>
      <c r="B452" s="4" t="s">
        <v>610</v>
      </c>
      <c r="C452" s="283"/>
      <c r="D452" s="217"/>
      <c r="E452" s="218"/>
      <c r="F452" s="218" t="s">
        <v>515</v>
      </c>
      <c r="G452" s="219" t="s">
        <v>516</v>
      </c>
      <c r="H452" s="220"/>
      <c r="I452" s="218" t="s">
        <v>236</v>
      </c>
      <c r="J452" s="286">
        <v>10.614000000000001</v>
      </c>
    </row>
    <row r="453" spans="1:10" ht="26.4">
      <c r="A453" s="295">
        <v>452</v>
      </c>
      <c r="B453" s="4" t="s">
        <v>610</v>
      </c>
      <c r="C453" s="283"/>
      <c r="D453" s="217"/>
      <c r="E453" s="218"/>
      <c r="F453" s="218"/>
      <c r="G453" s="219" t="s">
        <v>517</v>
      </c>
      <c r="H453" s="225">
        <v>10.614000000000001</v>
      </c>
      <c r="I453" s="218"/>
      <c r="J453" s="284"/>
    </row>
    <row r="454" spans="1:10" ht="26.4">
      <c r="A454" s="295">
        <v>453</v>
      </c>
      <c r="B454" s="4" t="s">
        <v>610</v>
      </c>
      <c r="C454" s="283" t="s">
        <v>518</v>
      </c>
      <c r="D454" s="217"/>
      <c r="E454" s="223" t="s">
        <v>519</v>
      </c>
      <c r="F454" s="218"/>
      <c r="G454" s="224" t="s">
        <v>520</v>
      </c>
      <c r="H454" s="220"/>
      <c r="I454" s="223" t="s">
        <v>477</v>
      </c>
      <c r="J454" s="285">
        <v>16</v>
      </c>
    </row>
    <row r="455" spans="1:10">
      <c r="A455" s="295">
        <v>454</v>
      </c>
      <c r="B455" s="4" t="s">
        <v>610</v>
      </c>
      <c r="C455" s="283"/>
      <c r="D455" s="217"/>
      <c r="E455" s="218"/>
      <c r="F455" s="218"/>
      <c r="G455" s="219" t="s">
        <v>521</v>
      </c>
      <c r="H455" s="225">
        <v>16</v>
      </c>
      <c r="I455" s="218"/>
      <c r="J455" s="284"/>
    </row>
    <row r="456" spans="1:10">
      <c r="A456" s="295">
        <v>455</v>
      </c>
      <c r="B456" s="4" t="s">
        <v>610</v>
      </c>
      <c r="C456" s="283" t="s">
        <v>522</v>
      </c>
      <c r="D456" s="217"/>
      <c r="E456" s="223" t="s">
        <v>523</v>
      </c>
      <c r="F456" s="218"/>
      <c r="G456" s="224" t="s">
        <v>524</v>
      </c>
      <c r="H456" s="220"/>
      <c r="I456" s="223" t="s">
        <v>236</v>
      </c>
      <c r="J456" s="285">
        <v>1.5069999999999999</v>
      </c>
    </row>
    <row r="457" spans="1:10">
      <c r="A457" s="295">
        <v>456</v>
      </c>
      <c r="B457" s="4" t="s">
        <v>610</v>
      </c>
      <c r="C457" s="283"/>
      <c r="D457" s="217"/>
      <c r="E457" s="218"/>
      <c r="F457" s="218" t="s">
        <v>525</v>
      </c>
      <c r="G457" s="219" t="s">
        <v>526</v>
      </c>
      <c r="H457" s="220"/>
      <c r="I457" s="218" t="s">
        <v>236</v>
      </c>
      <c r="J457" s="286">
        <v>1.5069999999999999</v>
      </c>
    </row>
    <row r="458" spans="1:10">
      <c r="A458" s="295">
        <v>457</v>
      </c>
      <c r="B458" s="4" t="s">
        <v>610</v>
      </c>
      <c r="C458" s="283"/>
      <c r="D458" s="217"/>
      <c r="E458" s="218"/>
      <c r="F458" s="218"/>
      <c r="G458" s="219" t="s">
        <v>527</v>
      </c>
      <c r="H458" s="220"/>
      <c r="I458" s="218"/>
      <c r="J458" s="284"/>
    </row>
    <row r="459" spans="1:10">
      <c r="A459" s="295">
        <v>458</v>
      </c>
      <c r="B459" s="4" t="s">
        <v>610</v>
      </c>
      <c r="C459" s="283"/>
      <c r="D459" s="217"/>
      <c r="E459" s="218"/>
      <c r="F459" s="218"/>
      <c r="G459" s="219" t="s">
        <v>528</v>
      </c>
      <c r="H459" s="225">
        <v>1.5069999999999999</v>
      </c>
      <c r="I459" s="218"/>
      <c r="J459" s="284"/>
    </row>
    <row r="460" spans="1:10">
      <c r="A460" s="295">
        <v>459</v>
      </c>
      <c r="B460" s="4" t="s">
        <v>610</v>
      </c>
      <c r="C460" s="283" t="s">
        <v>529</v>
      </c>
      <c r="D460" s="217"/>
      <c r="E460" s="223" t="s">
        <v>530</v>
      </c>
      <c r="F460" s="218"/>
      <c r="G460" s="224" t="s">
        <v>531</v>
      </c>
      <c r="H460" s="220"/>
      <c r="I460" s="223" t="s">
        <v>244</v>
      </c>
      <c r="J460" s="285">
        <v>230.16</v>
      </c>
    </row>
    <row r="461" spans="1:10" ht="26.4">
      <c r="A461" s="295">
        <v>460</v>
      </c>
      <c r="B461" s="4" t="s">
        <v>610</v>
      </c>
      <c r="C461" s="283"/>
      <c r="D461" s="217"/>
      <c r="E461" s="218"/>
      <c r="F461" s="218" t="s">
        <v>532</v>
      </c>
      <c r="G461" s="219" t="s">
        <v>533</v>
      </c>
      <c r="H461" s="220"/>
      <c r="I461" s="218" t="s">
        <v>244</v>
      </c>
      <c r="J461" s="286">
        <v>230.16</v>
      </c>
    </row>
    <row r="462" spans="1:10">
      <c r="A462" s="295">
        <v>461</v>
      </c>
      <c r="B462" s="4" t="s">
        <v>610</v>
      </c>
      <c r="C462" s="283"/>
      <c r="D462" s="217"/>
      <c r="E462" s="218"/>
      <c r="F462" s="218"/>
      <c r="G462" s="219" t="s">
        <v>534</v>
      </c>
      <c r="H462" s="225">
        <v>230.16</v>
      </c>
      <c r="I462" s="218"/>
      <c r="J462" s="284"/>
    </row>
    <row r="463" spans="1:10">
      <c r="A463" s="295">
        <v>462</v>
      </c>
      <c r="B463" s="4"/>
      <c r="C463" s="283"/>
      <c r="D463" s="217"/>
      <c r="E463" s="218"/>
      <c r="F463" s="218"/>
      <c r="G463" s="219"/>
      <c r="H463" s="225"/>
      <c r="I463" s="218"/>
      <c r="J463" s="284"/>
    </row>
    <row r="464" spans="1:10">
      <c r="A464" s="295">
        <v>463</v>
      </c>
      <c r="B464" s="4" t="s">
        <v>610</v>
      </c>
      <c r="C464" s="283"/>
      <c r="D464" s="221" t="s">
        <v>535</v>
      </c>
      <c r="E464" s="218"/>
      <c r="F464" s="218"/>
      <c r="G464" s="222" t="s">
        <v>96</v>
      </c>
      <c r="H464" s="220"/>
      <c r="I464" s="218"/>
      <c r="J464" s="284"/>
    </row>
    <row r="465" spans="1:10">
      <c r="A465" s="295">
        <v>464</v>
      </c>
      <c r="B465" s="4"/>
      <c r="C465" s="283"/>
      <c r="D465" s="221"/>
      <c r="E465" s="218"/>
      <c r="F465" s="218"/>
      <c r="G465" s="222"/>
      <c r="H465" s="220"/>
      <c r="I465" s="218"/>
      <c r="J465" s="284"/>
    </row>
    <row r="466" spans="1:10" ht="26.4">
      <c r="A466" s="295">
        <v>465</v>
      </c>
      <c r="B466" s="4" t="s">
        <v>610</v>
      </c>
      <c r="C466" s="283" t="s">
        <v>536</v>
      </c>
      <c r="D466" s="217"/>
      <c r="E466" s="223" t="s">
        <v>122</v>
      </c>
      <c r="F466" s="218"/>
      <c r="G466" s="224" t="s">
        <v>123</v>
      </c>
      <c r="H466" s="220"/>
      <c r="I466" s="223" t="s">
        <v>236</v>
      </c>
      <c r="J466" s="285">
        <v>601.46</v>
      </c>
    </row>
    <row r="467" spans="1:10" ht="26.4">
      <c r="A467" s="295">
        <v>466</v>
      </c>
      <c r="B467" s="4" t="s">
        <v>610</v>
      </c>
      <c r="C467" s="283"/>
      <c r="D467" s="217"/>
      <c r="E467" s="218"/>
      <c r="F467" s="218" t="s">
        <v>124</v>
      </c>
      <c r="G467" s="219" t="s">
        <v>125</v>
      </c>
      <c r="H467" s="220"/>
      <c r="I467" s="218" t="s">
        <v>236</v>
      </c>
      <c r="J467" s="286">
        <v>601.46</v>
      </c>
    </row>
    <row r="468" spans="1:10">
      <c r="A468" s="295">
        <v>467</v>
      </c>
      <c r="B468" s="4" t="s">
        <v>610</v>
      </c>
      <c r="C468" s="283"/>
      <c r="D468" s="217"/>
      <c r="E468" s="218"/>
      <c r="F468" s="218"/>
      <c r="G468" s="219" t="s">
        <v>537</v>
      </c>
      <c r="H468" s="220"/>
      <c r="I468" s="218"/>
      <c r="J468" s="284"/>
    </row>
    <row r="469" spans="1:10">
      <c r="A469" s="295">
        <v>468</v>
      </c>
      <c r="B469" s="4" t="s">
        <v>610</v>
      </c>
      <c r="C469" s="283"/>
      <c r="D469" s="217"/>
      <c r="E469" s="218"/>
      <c r="F469" s="218"/>
      <c r="G469" s="219" t="s">
        <v>538</v>
      </c>
      <c r="H469" s="225">
        <v>135.01</v>
      </c>
      <c r="I469" s="218"/>
      <c r="J469" s="284"/>
    </row>
    <row r="470" spans="1:10">
      <c r="A470" s="295">
        <v>469</v>
      </c>
      <c r="B470" s="4" t="s">
        <v>610</v>
      </c>
      <c r="C470" s="283"/>
      <c r="D470" s="217"/>
      <c r="E470" s="218"/>
      <c r="F470" s="218"/>
      <c r="G470" s="219" t="s">
        <v>539</v>
      </c>
      <c r="H470" s="220"/>
      <c r="I470" s="218"/>
      <c r="J470" s="284"/>
    </row>
    <row r="471" spans="1:10">
      <c r="A471" s="295">
        <v>470</v>
      </c>
      <c r="B471" s="4" t="s">
        <v>610</v>
      </c>
      <c r="C471" s="283"/>
      <c r="D471" s="217"/>
      <c r="E471" s="218"/>
      <c r="F471" s="218"/>
      <c r="G471" s="219" t="s">
        <v>540</v>
      </c>
      <c r="H471" s="225">
        <v>113.55</v>
      </c>
      <c r="I471" s="218"/>
      <c r="J471" s="284"/>
    </row>
    <row r="472" spans="1:10">
      <c r="A472" s="295">
        <v>471</v>
      </c>
      <c r="B472" s="4" t="s">
        <v>610</v>
      </c>
      <c r="C472" s="283"/>
      <c r="D472" s="217"/>
      <c r="E472" s="218"/>
      <c r="F472" s="218"/>
      <c r="G472" s="219" t="s">
        <v>541</v>
      </c>
      <c r="H472" s="225">
        <v>352.9</v>
      </c>
      <c r="I472" s="218"/>
      <c r="J472" s="284"/>
    </row>
    <row r="473" spans="1:10">
      <c r="A473" s="295">
        <v>472</v>
      </c>
      <c r="B473" s="4" t="s">
        <v>610</v>
      </c>
      <c r="C473" s="283"/>
      <c r="D473" s="217"/>
      <c r="E473" s="218"/>
      <c r="F473" s="218"/>
      <c r="G473" s="219" t="s">
        <v>542</v>
      </c>
      <c r="H473" s="225">
        <v>601.46</v>
      </c>
      <c r="I473" s="218"/>
      <c r="J473" s="284"/>
    </row>
    <row r="474" spans="1:10" ht="26.4">
      <c r="A474" s="295">
        <v>473</v>
      </c>
      <c r="B474" s="4" t="s">
        <v>610</v>
      </c>
      <c r="C474" s="283" t="s">
        <v>543</v>
      </c>
      <c r="D474" s="217"/>
      <c r="E474" s="223" t="s">
        <v>544</v>
      </c>
      <c r="F474" s="218"/>
      <c r="G474" s="224" t="s">
        <v>545</v>
      </c>
      <c r="H474" s="220"/>
      <c r="I474" s="223" t="s">
        <v>236</v>
      </c>
      <c r="J474" s="285">
        <v>569.16999999999996</v>
      </c>
    </row>
    <row r="475" spans="1:10" ht="26.4">
      <c r="A475" s="295">
        <v>474</v>
      </c>
      <c r="B475" s="4" t="s">
        <v>610</v>
      </c>
      <c r="C475" s="283"/>
      <c r="D475" s="217"/>
      <c r="E475" s="218"/>
      <c r="F475" s="218" t="s">
        <v>546</v>
      </c>
      <c r="G475" s="219" t="s">
        <v>547</v>
      </c>
      <c r="H475" s="220"/>
      <c r="I475" s="218" t="s">
        <v>236</v>
      </c>
      <c r="J475" s="286">
        <v>569.16999999999996</v>
      </c>
    </row>
    <row r="476" spans="1:10">
      <c r="A476" s="295">
        <v>475</v>
      </c>
      <c r="B476" s="4" t="s">
        <v>610</v>
      </c>
      <c r="C476" s="283"/>
      <c r="D476" s="217"/>
      <c r="E476" s="218"/>
      <c r="F476" s="218"/>
      <c r="G476" s="219" t="s">
        <v>548</v>
      </c>
      <c r="H476" s="220"/>
      <c r="I476" s="218"/>
      <c r="J476" s="284"/>
    </row>
    <row r="477" spans="1:10">
      <c r="A477" s="295">
        <v>476</v>
      </c>
      <c r="B477" s="4" t="s">
        <v>610</v>
      </c>
      <c r="C477" s="283"/>
      <c r="D477" s="217"/>
      <c r="E477" s="218"/>
      <c r="F477" s="218"/>
      <c r="G477" s="219" t="s">
        <v>549</v>
      </c>
      <c r="H477" s="225">
        <v>293.19</v>
      </c>
      <c r="I477" s="218"/>
      <c r="J477" s="284"/>
    </row>
    <row r="478" spans="1:10">
      <c r="A478" s="295">
        <v>477</v>
      </c>
      <c r="B478" s="4" t="s">
        <v>610</v>
      </c>
      <c r="C478" s="283"/>
      <c r="D478" s="217"/>
      <c r="E478" s="218"/>
      <c r="F478" s="218"/>
      <c r="G478" s="219" t="s">
        <v>550</v>
      </c>
      <c r="H478" s="225">
        <v>275.98</v>
      </c>
      <c r="I478" s="218"/>
      <c r="J478" s="284"/>
    </row>
    <row r="479" spans="1:10">
      <c r="A479" s="295">
        <v>478</v>
      </c>
      <c r="B479" s="4" t="s">
        <v>610</v>
      </c>
      <c r="C479" s="283"/>
      <c r="D479" s="217"/>
      <c r="E479" s="218"/>
      <c r="F479" s="218"/>
      <c r="G479" s="219" t="s">
        <v>551</v>
      </c>
      <c r="H479" s="225">
        <v>569.16999999999996</v>
      </c>
      <c r="I479" s="218"/>
      <c r="J479" s="284"/>
    </row>
    <row r="480" spans="1:10" ht="26.4">
      <c r="A480" s="295">
        <v>479</v>
      </c>
      <c r="B480" s="4" t="s">
        <v>610</v>
      </c>
      <c r="C480" s="283" t="s">
        <v>552</v>
      </c>
      <c r="D480" s="217"/>
      <c r="E480" s="223" t="s">
        <v>553</v>
      </c>
      <c r="F480" s="218"/>
      <c r="G480" s="224" t="s">
        <v>554</v>
      </c>
      <c r="H480" s="220"/>
      <c r="I480" s="223" t="s">
        <v>244</v>
      </c>
      <c r="J480" s="285">
        <v>5574.7</v>
      </c>
    </row>
    <row r="481" spans="1:10" ht="39.6">
      <c r="A481" s="295">
        <v>480</v>
      </c>
      <c r="B481" s="4" t="s">
        <v>610</v>
      </c>
      <c r="C481" s="283"/>
      <c r="D481" s="217"/>
      <c r="E481" s="218"/>
      <c r="F481" s="218" t="s">
        <v>555</v>
      </c>
      <c r="G481" s="219" t="s">
        <v>556</v>
      </c>
      <c r="H481" s="220"/>
      <c r="I481" s="218" t="s">
        <v>244</v>
      </c>
      <c r="J481" s="286">
        <v>5574.7</v>
      </c>
    </row>
    <row r="482" spans="1:10">
      <c r="A482" s="295">
        <v>481</v>
      </c>
      <c r="B482" s="4" t="s">
        <v>610</v>
      </c>
      <c r="C482" s="283"/>
      <c r="D482" s="217"/>
      <c r="E482" s="218"/>
      <c r="F482" s="218"/>
      <c r="G482" s="219" t="s">
        <v>557</v>
      </c>
      <c r="H482" s="225">
        <v>5574.6998000000003</v>
      </c>
      <c r="I482" s="218"/>
      <c r="J482" s="284"/>
    </row>
    <row r="483" spans="1:10" ht="26.4">
      <c r="A483" s="295">
        <v>482</v>
      </c>
      <c r="B483" s="4" t="s">
        <v>610</v>
      </c>
      <c r="C483" s="283" t="s">
        <v>558</v>
      </c>
      <c r="D483" s="217"/>
      <c r="E483" s="223" t="s">
        <v>559</v>
      </c>
      <c r="F483" s="218"/>
      <c r="G483" s="224" t="s">
        <v>560</v>
      </c>
      <c r="H483" s="220"/>
      <c r="I483" s="223" t="s">
        <v>236</v>
      </c>
      <c r="J483" s="285">
        <v>203.108</v>
      </c>
    </row>
    <row r="484" spans="1:10" ht="26.4">
      <c r="A484" s="295">
        <v>483</v>
      </c>
      <c r="B484" s="4" t="s">
        <v>610</v>
      </c>
      <c r="C484" s="283"/>
      <c r="D484" s="217"/>
      <c r="E484" s="218"/>
      <c r="F484" s="218" t="s">
        <v>561</v>
      </c>
      <c r="G484" s="219" t="s">
        <v>562</v>
      </c>
      <c r="H484" s="220"/>
      <c r="I484" s="218" t="s">
        <v>236</v>
      </c>
      <c r="J484" s="286">
        <v>203.108</v>
      </c>
    </row>
    <row r="485" spans="1:10">
      <c r="A485" s="295">
        <v>484</v>
      </c>
      <c r="B485" s="4" t="s">
        <v>610</v>
      </c>
      <c r="C485" s="283"/>
      <c r="D485" s="217"/>
      <c r="E485" s="218"/>
      <c r="F485" s="218"/>
      <c r="G485" s="219" t="s">
        <v>563</v>
      </c>
      <c r="H485" s="220"/>
      <c r="I485" s="218"/>
      <c r="J485" s="284"/>
    </row>
    <row r="486" spans="1:10">
      <c r="A486" s="295">
        <v>485</v>
      </c>
      <c r="B486" s="4" t="s">
        <v>610</v>
      </c>
      <c r="C486" s="283"/>
      <c r="D486" s="217"/>
      <c r="E486" s="218"/>
      <c r="F486" s="218"/>
      <c r="G486" s="219" t="s">
        <v>564</v>
      </c>
      <c r="H486" s="225">
        <v>31.19</v>
      </c>
      <c r="I486" s="218"/>
      <c r="J486" s="284"/>
    </row>
    <row r="487" spans="1:10">
      <c r="A487" s="295">
        <v>486</v>
      </c>
      <c r="B487" s="4" t="s">
        <v>610</v>
      </c>
      <c r="C487" s="283"/>
      <c r="D487" s="217"/>
      <c r="E487" s="218"/>
      <c r="F487" s="218"/>
      <c r="G487" s="219" t="s">
        <v>565</v>
      </c>
      <c r="H487" s="225">
        <v>39.426000000000002</v>
      </c>
      <c r="I487" s="218"/>
      <c r="J487" s="284"/>
    </row>
    <row r="488" spans="1:10">
      <c r="A488" s="295">
        <v>487</v>
      </c>
      <c r="B488" s="4" t="s">
        <v>610</v>
      </c>
      <c r="C488" s="283"/>
      <c r="D488" s="217"/>
      <c r="E488" s="218"/>
      <c r="F488" s="218"/>
      <c r="G488" s="219" t="s">
        <v>566</v>
      </c>
      <c r="H488" s="220"/>
      <c r="I488" s="218"/>
      <c r="J488" s="284"/>
    </row>
    <row r="489" spans="1:10">
      <c r="A489" s="295">
        <v>488</v>
      </c>
      <c r="B489" s="4" t="s">
        <v>610</v>
      </c>
      <c r="C489" s="283"/>
      <c r="D489" s="217"/>
      <c r="E489" s="218"/>
      <c r="F489" s="218"/>
      <c r="G489" s="219" t="s">
        <v>567</v>
      </c>
      <c r="H489" s="225">
        <v>132.49199999999999</v>
      </c>
      <c r="I489" s="218"/>
      <c r="J489" s="284"/>
    </row>
    <row r="490" spans="1:10">
      <c r="A490" s="295">
        <v>489</v>
      </c>
      <c r="B490" s="4" t="s">
        <v>610</v>
      </c>
      <c r="C490" s="283"/>
      <c r="D490" s="217"/>
      <c r="E490" s="218"/>
      <c r="F490" s="218"/>
      <c r="G490" s="219" t="s">
        <v>568</v>
      </c>
      <c r="H490" s="225">
        <v>203.108</v>
      </c>
      <c r="I490" s="218"/>
      <c r="J490" s="284"/>
    </row>
    <row r="491" spans="1:10" ht="26.4">
      <c r="A491" s="295">
        <v>490</v>
      </c>
      <c r="B491" s="4" t="s">
        <v>610</v>
      </c>
      <c r="C491" s="283" t="s">
        <v>569</v>
      </c>
      <c r="D491" s="217"/>
      <c r="E491" s="223" t="s">
        <v>570</v>
      </c>
      <c r="F491" s="218"/>
      <c r="G491" s="224" t="s">
        <v>571</v>
      </c>
      <c r="H491" s="220"/>
      <c r="I491" s="223" t="s">
        <v>236</v>
      </c>
      <c r="J491" s="285">
        <v>97.019000000000005</v>
      </c>
    </row>
    <row r="492" spans="1:10">
      <c r="A492" s="295">
        <v>491</v>
      </c>
      <c r="B492" s="4" t="s">
        <v>610</v>
      </c>
      <c r="C492" s="283"/>
      <c r="D492" s="217"/>
      <c r="E492" s="218"/>
      <c r="F492" s="218"/>
      <c r="G492" s="219" t="s">
        <v>572</v>
      </c>
      <c r="H492" s="220"/>
      <c r="I492" s="218"/>
      <c r="J492" s="284"/>
    </row>
    <row r="493" spans="1:10">
      <c r="A493" s="295">
        <v>492</v>
      </c>
      <c r="B493" s="4" t="s">
        <v>610</v>
      </c>
      <c r="C493" s="283"/>
      <c r="D493" s="217"/>
      <c r="E493" s="218"/>
      <c r="F493" s="218"/>
      <c r="G493" s="219" t="s">
        <v>573</v>
      </c>
      <c r="H493" s="225">
        <v>10.946999999999999</v>
      </c>
      <c r="I493" s="218"/>
      <c r="J493" s="284"/>
    </row>
    <row r="494" spans="1:10">
      <c r="A494" s="295">
        <v>493</v>
      </c>
      <c r="B494" s="4" t="s">
        <v>610</v>
      </c>
      <c r="C494" s="283"/>
      <c r="D494" s="217"/>
      <c r="E494" s="218"/>
      <c r="F494" s="218"/>
      <c r="G494" s="219" t="s">
        <v>574</v>
      </c>
      <c r="H494" s="225">
        <v>35.671999999999997</v>
      </c>
      <c r="I494" s="218"/>
      <c r="J494" s="284"/>
    </row>
    <row r="495" spans="1:10">
      <c r="A495" s="295">
        <v>494</v>
      </c>
      <c r="B495" s="4" t="s">
        <v>610</v>
      </c>
      <c r="C495" s="283"/>
      <c r="D495" s="217"/>
      <c r="E495" s="218"/>
      <c r="F495" s="218"/>
      <c r="G495" s="219" t="s">
        <v>575</v>
      </c>
      <c r="H495" s="220"/>
      <c r="I495" s="218"/>
      <c r="J495" s="284"/>
    </row>
    <row r="496" spans="1:10">
      <c r="A496" s="295">
        <v>495</v>
      </c>
      <c r="B496" s="4" t="s">
        <v>610</v>
      </c>
      <c r="C496" s="283"/>
      <c r="D496" s="217"/>
      <c r="E496" s="218"/>
      <c r="F496" s="218"/>
      <c r="G496" s="219" t="s">
        <v>576</v>
      </c>
      <c r="H496" s="225">
        <v>50.4</v>
      </c>
      <c r="I496" s="218"/>
      <c r="J496" s="284"/>
    </row>
    <row r="497" spans="1:10">
      <c r="A497" s="295">
        <v>496</v>
      </c>
      <c r="B497" s="4" t="s">
        <v>610</v>
      </c>
      <c r="C497" s="283"/>
      <c r="D497" s="217"/>
      <c r="E497" s="218"/>
      <c r="F497" s="218"/>
      <c r="G497" s="219" t="s">
        <v>577</v>
      </c>
      <c r="H497" s="225">
        <v>97.019000000000005</v>
      </c>
      <c r="I497" s="218"/>
      <c r="J497" s="284"/>
    </row>
    <row r="498" spans="1:10" ht="26.4">
      <c r="A498" s="295">
        <v>497</v>
      </c>
      <c r="B498" s="4" t="s">
        <v>610</v>
      </c>
      <c r="C498" s="283" t="s">
        <v>578</v>
      </c>
      <c r="D498" s="217"/>
      <c r="E498" s="223" t="s">
        <v>126</v>
      </c>
      <c r="F498" s="218"/>
      <c r="G498" s="224" t="s">
        <v>127</v>
      </c>
      <c r="H498" s="220"/>
      <c r="I498" s="223" t="s">
        <v>404</v>
      </c>
      <c r="J498" s="285">
        <v>2581.4</v>
      </c>
    </row>
    <row r="499" spans="1:10" ht="26.4">
      <c r="A499" s="295">
        <v>498</v>
      </c>
      <c r="B499" s="4" t="s">
        <v>610</v>
      </c>
      <c r="C499" s="283"/>
      <c r="D499" s="217"/>
      <c r="E499" s="218"/>
      <c r="F499" s="218" t="s">
        <v>128</v>
      </c>
      <c r="G499" s="219" t="s">
        <v>579</v>
      </c>
      <c r="H499" s="220"/>
      <c r="I499" s="218" t="s">
        <v>404</v>
      </c>
      <c r="J499" s="286">
        <v>1777.5</v>
      </c>
    </row>
    <row r="500" spans="1:10">
      <c r="A500" s="295">
        <v>499</v>
      </c>
      <c r="B500" s="4" t="s">
        <v>610</v>
      </c>
      <c r="C500" s="283"/>
      <c r="D500" s="217"/>
      <c r="E500" s="218"/>
      <c r="F500" s="218"/>
      <c r="G500" s="219" t="s">
        <v>580</v>
      </c>
      <c r="H500" s="225">
        <v>1609.5</v>
      </c>
      <c r="I500" s="218"/>
      <c r="J500" s="284"/>
    </row>
    <row r="501" spans="1:10">
      <c r="A501" s="295">
        <v>500</v>
      </c>
      <c r="B501" s="4" t="s">
        <v>610</v>
      </c>
      <c r="C501" s="283"/>
      <c r="D501" s="217"/>
      <c r="E501" s="218"/>
      <c r="F501" s="218"/>
      <c r="G501" s="219" t="s">
        <v>581</v>
      </c>
      <c r="H501" s="225">
        <v>168</v>
      </c>
      <c r="I501" s="218"/>
      <c r="J501" s="284"/>
    </row>
    <row r="502" spans="1:10">
      <c r="A502" s="295">
        <v>501</v>
      </c>
      <c r="B502" s="4" t="s">
        <v>610</v>
      </c>
      <c r="C502" s="283"/>
      <c r="D502" s="217"/>
      <c r="E502" s="218"/>
      <c r="F502" s="218"/>
      <c r="G502" s="219" t="s">
        <v>582</v>
      </c>
      <c r="H502" s="225">
        <v>1777.5</v>
      </c>
      <c r="I502" s="218"/>
      <c r="J502" s="284"/>
    </row>
    <row r="503" spans="1:10" ht="26.4">
      <c r="A503" s="295">
        <v>502</v>
      </c>
      <c r="B503" s="4" t="s">
        <v>610</v>
      </c>
      <c r="C503" s="283"/>
      <c r="D503" s="217"/>
      <c r="E503" s="218"/>
      <c r="F503" s="218" t="s">
        <v>583</v>
      </c>
      <c r="G503" s="219" t="s">
        <v>210</v>
      </c>
      <c r="H503" s="220"/>
      <c r="I503" s="218" t="s">
        <v>404</v>
      </c>
      <c r="J503" s="286">
        <v>803.9</v>
      </c>
    </row>
    <row r="504" spans="1:10">
      <c r="A504" s="295">
        <v>503</v>
      </c>
      <c r="B504" s="4" t="s">
        <v>610</v>
      </c>
      <c r="C504" s="283"/>
      <c r="D504" s="217"/>
      <c r="E504" s="218"/>
      <c r="F504" s="218"/>
      <c r="G504" s="219" t="s">
        <v>584</v>
      </c>
      <c r="H504" s="225">
        <v>182.5</v>
      </c>
      <c r="I504" s="218"/>
      <c r="J504" s="284"/>
    </row>
    <row r="505" spans="1:10">
      <c r="A505" s="295">
        <v>504</v>
      </c>
      <c r="B505" s="4" t="s">
        <v>610</v>
      </c>
      <c r="C505" s="283"/>
      <c r="D505" s="217"/>
      <c r="E505" s="218"/>
      <c r="F505" s="218"/>
      <c r="G505" s="219" t="s">
        <v>585</v>
      </c>
      <c r="H505" s="225">
        <v>621.4</v>
      </c>
      <c r="I505" s="218"/>
      <c r="J505" s="284"/>
    </row>
    <row r="506" spans="1:10">
      <c r="A506" s="295">
        <v>505</v>
      </c>
      <c r="B506" s="4" t="s">
        <v>610</v>
      </c>
      <c r="C506" s="283"/>
      <c r="D506" s="217"/>
      <c r="E506" s="218"/>
      <c r="F506" s="218"/>
      <c r="G506" s="219" t="s">
        <v>586</v>
      </c>
      <c r="H506" s="225">
        <v>803.9</v>
      </c>
      <c r="I506" s="218"/>
      <c r="J506" s="284"/>
    </row>
    <row r="507" spans="1:10" ht="26.4">
      <c r="A507" s="295">
        <v>506</v>
      </c>
      <c r="B507" s="4" t="s">
        <v>610</v>
      </c>
      <c r="C507" s="283" t="s">
        <v>587</v>
      </c>
      <c r="D507" s="217"/>
      <c r="E507" s="223" t="s">
        <v>97</v>
      </c>
      <c r="F507" s="218"/>
      <c r="G507" s="224" t="s">
        <v>98</v>
      </c>
      <c r="H507" s="220"/>
      <c r="I507" s="223" t="s">
        <v>244</v>
      </c>
      <c r="J507" s="285">
        <v>183</v>
      </c>
    </row>
    <row r="508" spans="1:10" ht="26.4">
      <c r="A508" s="295">
        <v>507</v>
      </c>
      <c r="B508" s="4" t="s">
        <v>610</v>
      </c>
      <c r="C508" s="283"/>
      <c r="D508" s="217"/>
      <c r="E508" s="218"/>
      <c r="F508" s="218" t="s">
        <v>99</v>
      </c>
      <c r="G508" s="219" t="s">
        <v>100</v>
      </c>
      <c r="H508" s="220"/>
      <c r="I508" s="218" t="s">
        <v>244</v>
      </c>
      <c r="J508" s="286">
        <v>183</v>
      </c>
    </row>
    <row r="509" spans="1:10">
      <c r="A509" s="295">
        <v>508</v>
      </c>
      <c r="B509" s="4" t="s">
        <v>610</v>
      </c>
      <c r="C509" s="283"/>
      <c r="D509" s="217"/>
      <c r="E509" s="218"/>
      <c r="F509" s="218"/>
      <c r="G509" s="219" t="s">
        <v>588</v>
      </c>
      <c r="H509" s="220"/>
      <c r="I509" s="218"/>
      <c r="J509" s="284"/>
    </row>
    <row r="510" spans="1:10">
      <c r="A510" s="295">
        <v>509</v>
      </c>
      <c r="B510" s="4" t="s">
        <v>610</v>
      </c>
      <c r="C510" s="283"/>
      <c r="D510" s="217"/>
      <c r="E510" s="218"/>
      <c r="F510" s="218"/>
      <c r="G510" s="219" t="s">
        <v>589</v>
      </c>
      <c r="H510" s="225">
        <v>183</v>
      </c>
      <c r="I510" s="218"/>
      <c r="J510" s="284"/>
    </row>
    <row r="511" spans="1:10" ht="26.4">
      <c r="A511" s="295">
        <v>510</v>
      </c>
      <c r="B511" s="4" t="s">
        <v>610</v>
      </c>
      <c r="C511" s="283" t="s">
        <v>590</v>
      </c>
      <c r="D511" s="217"/>
      <c r="E511" s="223" t="s">
        <v>591</v>
      </c>
      <c r="F511" s="218"/>
      <c r="G511" s="224" t="s">
        <v>592</v>
      </c>
      <c r="H511" s="220"/>
      <c r="I511" s="223" t="s">
        <v>236</v>
      </c>
      <c r="J511" s="285">
        <v>12849</v>
      </c>
    </row>
    <row r="512" spans="1:10">
      <c r="A512" s="295">
        <v>511</v>
      </c>
      <c r="B512" s="4" t="s">
        <v>610</v>
      </c>
      <c r="C512" s="283"/>
      <c r="D512" s="217"/>
      <c r="E512" s="218"/>
      <c r="F512" s="218"/>
      <c r="G512" s="219" t="s">
        <v>266</v>
      </c>
      <c r="H512" s="220"/>
      <c r="I512" s="218"/>
      <c r="J512" s="284"/>
    </row>
    <row r="513" spans="1:10" ht="26.4">
      <c r="A513" s="295">
        <v>512</v>
      </c>
      <c r="B513" s="4" t="s">
        <v>610</v>
      </c>
      <c r="C513" s="283"/>
      <c r="D513" s="217"/>
      <c r="E513" s="218"/>
      <c r="F513" s="218"/>
      <c r="G513" s="219" t="s">
        <v>593</v>
      </c>
      <c r="H513" s="225">
        <v>12849</v>
      </c>
      <c r="I513" s="218"/>
      <c r="J513" s="284"/>
    </row>
    <row r="514" spans="1:10" ht="26.4">
      <c r="A514" s="295">
        <v>513</v>
      </c>
      <c r="B514" s="4" t="s">
        <v>610</v>
      </c>
      <c r="C514" s="283" t="s">
        <v>594</v>
      </c>
      <c r="D514" s="217"/>
      <c r="E514" s="223" t="s">
        <v>595</v>
      </c>
      <c r="F514" s="218"/>
      <c r="G514" s="224" t="s">
        <v>596</v>
      </c>
      <c r="H514" s="220"/>
      <c r="I514" s="223" t="s">
        <v>244</v>
      </c>
      <c r="J514" s="285">
        <v>81618</v>
      </c>
    </row>
    <row r="515" spans="1:10" ht="26.4">
      <c r="A515" s="295">
        <v>514</v>
      </c>
      <c r="B515" s="4" t="s">
        <v>610</v>
      </c>
      <c r="C515" s="283"/>
      <c r="D515" s="217"/>
      <c r="E515" s="218"/>
      <c r="F515" s="218" t="s">
        <v>597</v>
      </c>
      <c r="G515" s="219" t="s">
        <v>598</v>
      </c>
      <c r="H515" s="220"/>
      <c r="I515" s="218" t="s">
        <v>244</v>
      </c>
      <c r="J515" s="286">
        <v>81618</v>
      </c>
    </row>
    <row r="516" spans="1:10">
      <c r="A516" s="295">
        <v>515</v>
      </c>
      <c r="B516" s="4" t="s">
        <v>610</v>
      </c>
      <c r="C516" s="283"/>
      <c r="D516" s="217"/>
      <c r="E516" s="218"/>
      <c r="F516" s="218"/>
      <c r="G516" s="219" t="s">
        <v>599</v>
      </c>
      <c r="H516" s="220"/>
      <c r="I516" s="218"/>
      <c r="J516" s="284"/>
    </row>
    <row r="517" spans="1:10">
      <c r="A517" s="295">
        <v>516</v>
      </c>
      <c r="B517" s="4" t="s">
        <v>610</v>
      </c>
      <c r="C517" s="283"/>
      <c r="D517" s="217"/>
      <c r="E517" s="218"/>
      <c r="F517" s="218"/>
      <c r="G517" s="219" t="s">
        <v>600</v>
      </c>
      <c r="H517" s="225">
        <v>81618</v>
      </c>
      <c r="I517" s="218"/>
      <c r="J517" s="284"/>
    </row>
    <row r="518" spans="1:10" ht="26.4">
      <c r="A518" s="295">
        <v>517</v>
      </c>
      <c r="B518" s="4" t="s">
        <v>610</v>
      </c>
      <c r="C518" s="283" t="s">
        <v>601</v>
      </c>
      <c r="D518" s="217"/>
      <c r="E518" s="223" t="s">
        <v>602</v>
      </c>
      <c r="F518" s="218"/>
      <c r="G518" s="224" t="s">
        <v>603</v>
      </c>
      <c r="H518" s="220"/>
      <c r="I518" s="223" t="s">
        <v>244</v>
      </c>
      <c r="J518" s="285">
        <v>1.456</v>
      </c>
    </row>
    <row r="519" spans="1:10" ht="26.4">
      <c r="A519" s="295">
        <v>518</v>
      </c>
      <c r="B519" s="4" t="s">
        <v>610</v>
      </c>
      <c r="C519" s="283"/>
      <c r="D519" s="217"/>
      <c r="E519" s="218"/>
      <c r="F519" s="218"/>
      <c r="G519" s="219" t="s">
        <v>604</v>
      </c>
      <c r="H519" s="220"/>
      <c r="I519" s="218"/>
      <c r="J519" s="284"/>
    </row>
    <row r="520" spans="1:10">
      <c r="A520" s="295">
        <v>519</v>
      </c>
      <c r="B520" s="4" t="s">
        <v>610</v>
      </c>
      <c r="C520" s="283"/>
      <c r="D520" s="217"/>
      <c r="E520" s="218"/>
      <c r="F520" s="218"/>
      <c r="G520" s="219" t="s">
        <v>605</v>
      </c>
      <c r="H520" s="225">
        <v>1.456</v>
      </c>
      <c r="I520" s="218"/>
      <c r="J520" s="284"/>
    </row>
    <row r="521" spans="1:10" ht="26.4">
      <c r="A521" s="295">
        <v>520</v>
      </c>
      <c r="B521" s="4" t="s">
        <v>610</v>
      </c>
      <c r="C521" s="283" t="s">
        <v>606</v>
      </c>
      <c r="D521" s="217"/>
      <c r="E521" s="223" t="s">
        <v>607</v>
      </c>
      <c r="F521" s="218"/>
      <c r="G521" s="224" t="s">
        <v>608</v>
      </c>
      <c r="H521" s="220"/>
      <c r="I521" s="223" t="s">
        <v>244</v>
      </c>
      <c r="J521" s="285">
        <v>183</v>
      </c>
    </row>
    <row r="522" spans="1:10">
      <c r="A522" s="295">
        <v>521</v>
      </c>
      <c r="B522" s="4" t="s">
        <v>610</v>
      </c>
      <c r="C522" s="283"/>
      <c r="D522" s="217"/>
      <c r="E522" s="218"/>
      <c r="F522" s="218"/>
      <c r="G522" s="219" t="s">
        <v>609</v>
      </c>
      <c r="H522" s="220"/>
      <c r="I522" s="218"/>
      <c r="J522" s="284"/>
    </row>
    <row r="523" spans="1:10">
      <c r="A523" s="295">
        <v>522</v>
      </c>
      <c r="B523" s="4" t="s">
        <v>610</v>
      </c>
      <c r="C523" s="283"/>
      <c r="D523" s="217"/>
      <c r="E523" s="218"/>
      <c r="F523" s="218"/>
      <c r="G523" s="219" t="s">
        <v>589</v>
      </c>
      <c r="H523" s="225">
        <v>183</v>
      </c>
      <c r="I523" s="218"/>
      <c r="J523" s="284"/>
    </row>
    <row r="524" spans="1:10">
      <c r="A524" s="295">
        <v>523</v>
      </c>
      <c r="B524" s="4" t="s">
        <v>610</v>
      </c>
      <c r="C524" s="283"/>
      <c r="D524" s="217"/>
      <c r="E524" s="218"/>
      <c r="F524" s="218"/>
      <c r="G524" s="219"/>
      <c r="H524" s="220"/>
      <c r="I524" s="218"/>
      <c r="J524" s="284"/>
    </row>
    <row r="525" spans="1:10">
      <c r="A525" s="295">
        <v>524</v>
      </c>
      <c r="B525" s="4" t="s">
        <v>746</v>
      </c>
      <c r="C525" s="92"/>
      <c r="D525" s="110"/>
      <c r="E525" s="96"/>
      <c r="F525" s="97"/>
      <c r="G525" s="288"/>
      <c r="H525" s="75"/>
      <c r="I525" s="99"/>
      <c r="J525" s="94"/>
    </row>
    <row r="526" spans="1:10">
      <c r="A526" s="295">
        <v>525</v>
      </c>
      <c r="B526" s="4" t="s">
        <v>746</v>
      </c>
      <c r="C526" s="101"/>
      <c r="D526" s="102" t="s">
        <v>654</v>
      </c>
      <c r="E526" s="103"/>
      <c r="F526" s="104"/>
      <c r="G526" s="129" t="s">
        <v>655</v>
      </c>
      <c r="H526" s="232"/>
      <c r="I526" s="107"/>
      <c r="J526" s="94"/>
    </row>
    <row r="527" spans="1:10">
      <c r="A527" s="295">
        <v>526</v>
      </c>
      <c r="B527" s="4" t="s">
        <v>746</v>
      </c>
      <c r="C527" s="92"/>
      <c r="D527" s="110"/>
      <c r="E527" s="96"/>
      <c r="F527" s="97"/>
      <c r="G527" s="98"/>
      <c r="H527" s="84"/>
      <c r="I527" s="99"/>
      <c r="J527" s="94"/>
    </row>
    <row r="528" spans="1:10">
      <c r="A528" s="295">
        <v>527</v>
      </c>
      <c r="B528" s="4" t="s">
        <v>746</v>
      </c>
      <c r="C528" s="61">
        <f>MAX(C$2:C527)+1</f>
        <v>49</v>
      </c>
      <c r="D528" s="93"/>
      <c r="E528" s="67" t="s">
        <v>656</v>
      </c>
      <c r="F528" s="68"/>
      <c r="G528" s="69" t="s">
        <v>657</v>
      </c>
      <c r="H528" s="62"/>
      <c r="I528" s="63" t="s">
        <v>25</v>
      </c>
      <c r="J528" s="230">
        <v>17730</v>
      </c>
    </row>
    <row r="529" spans="1:10">
      <c r="A529" s="295">
        <v>528</v>
      </c>
      <c r="B529" s="4" t="s">
        <v>746</v>
      </c>
      <c r="C529" s="92"/>
      <c r="D529" s="95"/>
      <c r="E529" s="96"/>
      <c r="F529" s="97" t="s">
        <v>658</v>
      </c>
      <c r="G529" s="277" t="s">
        <v>659</v>
      </c>
      <c r="H529" s="84"/>
      <c r="I529" s="99" t="s">
        <v>25</v>
      </c>
      <c r="J529" s="94">
        <v>17730</v>
      </c>
    </row>
    <row r="530" spans="1:10">
      <c r="A530" s="295">
        <v>529</v>
      </c>
      <c r="B530" s="4" t="s">
        <v>746</v>
      </c>
      <c r="C530" s="92"/>
      <c r="D530" s="110"/>
      <c r="E530" s="96"/>
      <c r="F530" s="97"/>
      <c r="G530" s="277"/>
      <c r="H530" s="84"/>
      <c r="I530" s="99"/>
      <c r="J530" s="94"/>
    </row>
    <row r="531" spans="1:10">
      <c r="A531" s="295">
        <v>530</v>
      </c>
      <c r="B531" s="4" t="s">
        <v>746</v>
      </c>
      <c r="C531" s="61">
        <f>MAX(C$2:C530)+1</f>
        <v>50</v>
      </c>
      <c r="D531" s="93"/>
      <c r="E531" s="67" t="s">
        <v>15</v>
      </c>
      <c r="F531" s="68"/>
      <c r="G531" s="69" t="s">
        <v>660</v>
      </c>
      <c r="H531" s="62"/>
      <c r="I531" s="63" t="s">
        <v>12</v>
      </c>
      <c r="J531" s="230">
        <v>3546</v>
      </c>
    </row>
    <row r="532" spans="1:10">
      <c r="A532" s="295">
        <v>531</v>
      </c>
      <c r="B532" s="4" t="s">
        <v>746</v>
      </c>
      <c r="C532" s="92"/>
      <c r="D532" s="95"/>
      <c r="E532" s="96"/>
      <c r="F532" s="97" t="s">
        <v>661</v>
      </c>
      <c r="G532" s="277" t="s">
        <v>662</v>
      </c>
      <c r="H532" s="84"/>
      <c r="I532" s="99" t="s">
        <v>12</v>
      </c>
      <c r="J532" s="94">
        <v>3546</v>
      </c>
    </row>
    <row r="533" spans="1:10">
      <c r="A533" s="295">
        <v>532</v>
      </c>
      <c r="B533" s="4" t="s">
        <v>746</v>
      </c>
      <c r="C533" s="92"/>
      <c r="D533" s="110"/>
      <c r="E533" s="96"/>
      <c r="F533" s="97"/>
      <c r="G533" s="231" t="s">
        <v>663</v>
      </c>
      <c r="H533" s="84">
        <f>17730*0.2</f>
        <v>3546</v>
      </c>
      <c r="I533" s="99"/>
      <c r="J533" s="94"/>
    </row>
    <row r="534" spans="1:10">
      <c r="A534" s="295">
        <v>533</v>
      </c>
      <c r="B534" s="4" t="s">
        <v>746</v>
      </c>
      <c r="C534" s="92"/>
      <c r="D534" s="110"/>
      <c r="E534" s="96"/>
      <c r="F534" s="97"/>
      <c r="G534" s="277"/>
      <c r="H534" s="84"/>
      <c r="I534" s="99"/>
      <c r="J534" s="94"/>
    </row>
    <row r="535" spans="1:10">
      <c r="A535" s="295">
        <v>534</v>
      </c>
      <c r="B535" s="4" t="s">
        <v>746</v>
      </c>
      <c r="C535" s="61"/>
      <c r="D535" s="66"/>
      <c r="E535" s="96"/>
      <c r="F535" s="97"/>
      <c r="G535" s="79"/>
      <c r="H535" s="80"/>
      <c r="I535" s="99"/>
      <c r="J535" s="64"/>
    </row>
    <row r="536" spans="1:10">
      <c r="A536" s="295">
        <v>535</v>
      </c>
      <c r="B536" s="4" t="s">
        <v>746</v>
      </c>
      <c r="C536" s="1"/>
      <c r="D536" s="102" t="s">
        <v>10</v>
      </c>
      <c r="E536" s="28"/>
      <c r="F536" s="22"/>
      <c r="G536" s="129" t="s">
        <v>11</v>
      </c>
      <c r="H536" s="60"/>
      <c r="I536" s="142"/>
      <c r="J536" s="16"/>
    </row>
    <row r="537" spans="1:10">
      <c r="A537" s="295">
        <v>536</v>
      </c>
      <c r="B537" s="4" t="s">
        <v>746</v>
      </c>
      <c r="C537" s="1"/>
      <c r="D537" s="15"/>
      <c r="E537" s="147"/>
      <c r="F537" s="148"/>
      <c r="G537" s="59"/>
      <c r="H537" s="60"/>
      <c r="I537" s="142"/>
      <c r="J537" s="16"/>
    </row>
    <row r="538" spans="1:10">
      <c r="A538" s="295">
        <v>537</v>
      </c>
      <c r="B538" s="4" t="s">
        <v>746</v>
      </c>
      <c r="C538" s="61">
        <f>MAX(C$2:C537)+1</f>
        <v>51</v>
      </c>
      <c r="D538" s="93"/>
      <c r="E538" s="67" t="s">
        <v>183</v>
      </c>
      <c r="F538" s="68"/>
      <c r="G538" s="69" t="s">
        <v>184</v>
      </c>
      <c r="H538" s="62"/>
      <c r="I538" s="63" t="s">
        <v>12</v>
      </c>
      <c r="J538" s="16">
        <v>8697</v>
      </c>
    </row>
    <row r="539" spans="1:10" ht="26.4">
      <c r="A539" s="295">
        <v>538</v>
      </c>
      <c r="B539" s="4" t="s">
        <v>746</v>
      </c>
      <c r="C539" s="92"/>
      <c r="D539" s="95"/>
      <c r="E539" s="96"/>
      <c r="F539" s="97" t="s">
        <v>185</v>
      </c>
      <c r="G539" s="98" t="s">
        <v>186</v>
      </c>
      <c r="H539" s="84"/>
      <c r="I539" s="99" t="s">
        <v>12</v>
      </c>
      <c r="J539" s="94">
        <v>8697</v>
      </c>
    </row>
    <row r="540" spans="1:10">
      <c r="A540" s="295">
        <v>539</v>
      </c>
      <c r="B540" s="4" t="s">
        <v>746</v>
      </c>
      <c r="C540" s="92"/>
      <c r="D540" s="110"/>
      <c r="E540" s="96"/>
      <c r="F540" s="97"/>
      <c r="G540" s="231" t="s">
        <v>665</v>
      </c>
      <c r="H540" s="84">
        <f>28990*0.3</f>
        <v>8697</v>
      </c>
      <c r="I540" s="99"/>
      <c r="J540" s="94"/>
    </row>
    <row r="541" spans="1:10">
      <c r="A541" s="295">
        <v>540</v>
      </c>
      <c r="B541" s="4" t="s">
        <v>746</v>
      </c>
      <c r="C541" s="92"/>
      <c r="D541" s="110"/>
      <c r="E541" s="96"/>
      <c r="F541" s="97"/>
      <c r="G541" s="98"/>
      <c r="H541" s="84"/>
      <c r="I541" s="99"/>
      <c r="J541" s="94"/>
    </row>
    <row r="542" spans="1:10">
      <c r="A542" s="295">
        <v>541</v>
      </c>
      <c r="B542" s="4" t="s">
        <v>746</v>
      </c>
      <c r="C542" s="61">
        <f>MAX(C$2:C541)+1</f>
        <v>52</v>
      </c>
      <c r="D542" s="120"/>
      <c r="E542" s="67" t="s">
        <v>33</v>
      </c>
      <c r="F542" s="68"/>
      <c r="G542" s="69" t="s">
        <v>34</v>
      </c>
      <c r="H542" s="62"/>
      <c r="I542" s="63" t="s">
        <v>12</v>
      </c>
      <c r="J542" s="64">
        <v>20759</v>
      </c>
    </row>
    <row r="543" spans="1:10">
      <c r="A543" s="295">
        <v>542</v>
      </c>
      <c r="B543" s="4" t="s">
        <v>746</v>
      </c>
      <c r="C543" s="87"/>
      <c r="D543" s="120"/>
      <c r="E543" s="81"/>
      <c r="F543" s="97" t="s">
        <v>35</v>
      </c>
      <c r="G543" s="98" t="s">
        <v>36</v>
      </c>
      <c r="H543" s="84"/>
      <c r="I543" s="99" t="s">
        <v>12</v>
      </c>
      <c r="J543" s="145">
        <v>20759</v>
      </c>
    </row>
    <row r="544" spans="1:10">
      <c r="A544" s="295">
        <v>543</v>
      </c>
      <c r="B544" s="4" t="s">
        <v>746</v>
      </c>
      <c r="C544" s="61"/>
      <c r="D544" s="66"/>
      <c r="E544" s="96"/>
      <c r="F544" s="97"/>
      <c r="G544" s="91" t="s">
        <v>118</v>
      </c>
      <c r="H544" s="84">
        <f>-H554</f>
        <v>-74516</v>
      </c>
      <c r="I544" s="99"/>
      <c r="J544" s="145"/>
    </row>
    <row r="545" spans="1:10">
      <c r="A545" s="295">
        <v>544</v>
      </c>
      <c r="B545" s="4" t="s">
        <v>746</v>
      </c>
      <c r="C545" s="61"/>
      <c r="D545" s="66"/>
      <c r="E545" s="96"/>
      <c r="F545" s="97"/>
      <c r="G545" s="91" t="s">
        <v>666</v>
      </c>
      <c r="H545" s="84">
        <f>-H558</f>
        <v>-591.5</v>
      </c>
      <c r="I545" s="99"/>
      <c r="J545" s="145"/>
    </row>
    <row r="546" spans="1:10">
      <c r="A546" s="295">
        <v>545</v>
      </c>
      <c r="B546" s="4" t="s">
        <v>746</v>
      </c>
      <c r="C546" s="61"/>
      <c r="D546" s="66"/>
      <c r="E546" s="96"/>
      <c r="F546" s="97"/>
      <c r="G546" s="91" t="s">
        <v>667</v>
      </c>
      <c r="H546" s="84">
        <f>-H566</f>
        <v>-362.23360000000002</v>
      </c>
      <c r="I546" s="99"/>
      <c r="J546" s="145"/>
    </row>
    <row r="547" spans="1:10">
      <c r="A547" s="295">
        <v>546</v>
      </c>
      <c r="B547" s="4" t="s">
        <v>746</v>
      </c>
      <c r="C547" s="61"/>
      <c r="D547" s="66"/>
      <c r="E547" s="96"/>
      <c r="F547" s="97"/>
      <c r="G547" s="91" t="s">
        <v>119</v>
      </c>
      <c r="H547" s="84">
        <f>H574</f>
        <v>95459</v>
      </c>
      <c r="I547" s="99"/>
      <c r="J547" s="145"/>
    </row>
    <row r="548" spans="1:10">
      <c r="A548" s="295">
        <v>547</v>
      </c>
      <c r="B548" s="4" t="s">
        <v>746</v>
      </c>
      <c r="C548" s="87"/>
      <c r="D548" s="120"/>
      <c r="E548" s="96"/>
      <c r="F548" s="97"/>
      <c r="G548" s="91" t="s">
        <v>668</v>
      </c>
      <c r="H548" s="84">
        <f>H634</f>
        <v>770</v>
      </c>
      <c r="I548" s="99"/>
      <c r="J548" s="145"/>
    </row>
    <row r="549" spans="1:10">
      <c r="A549" s="295">
        <v>548</v>
      </c>
      <c r="B549" s="4" t="s">
        <v>746</v>
      </c>
      <c r="C549" s="61"/>
      <c r="D549" s="66"/>
      <c r="E549" s="81"/>
      <c r="F549" s="141"/>
      <c r="G549" s="79" t="s">
        <v>120</v>
      </c>
      <c r="H549" s="84">
        <f>SUM(H544:H548)</f>
        <v>20759.266399999993</v>
      </c>
      <c r="I549" s="234"/>
      <c r="J549" s="233"/>
    </row>
    <row r="550" spans="1:10">
      <c r="A550" s="295">
        <v>549</v>
      </c>
      <c r="B550" s="4" t="s">
        <v>746</v>
      </c>
      <c r="C550" s="61"/>
      <c r="D550" s="66"/>
      <c r="E550" s="96"/>
      <c r="F550" s="97"/>
      <c r="G550" s="91"/>
      <c r="H550" s="84"/>
      <c r="I550" s="99"/>
      <c r="J550" s="145"/>
    </row>
    <row r="551" spans="1:10">
      <c r="A551" s="295">
        <v>550</v>
      </c>
      <c r="B551" s="4" t="s">
        <v>746</v>
      </c>
      <c r="C551" s="61"/>
      <c r="D551" s="235"/>
      <c r="E551" s="81"/>
      <c r="F551" s="141"/>
      <c r="G551" s="79"/>
      <c r="H551" s="84"/>
      <c r="I551" s="234"/>
      <c r="J551" s="233"/>
    </row>
    <row r="552" spans="1:10">
      <c r="A552" s="295">
        <v>551</v>
      </c>
      <c r="B552" s="4" t="s">
        <v>746</v>
      </c>
      <c r="C552" s="61">
        <f>MAX(C$2:C549)+1</f>
        <v>53</v>
      </c>
      <c r="D552" s="120"/>
      <c r="E552" s="67" t="s">
        <v>669</v>
      </c>
      <c r="F552" s="68"/>
      <c r="G552" s="69" t="s">
        <v>670</v>
      </c>
      <c r="H552" s="62"/>
      <c r="I552" s="63" t="s">
        <v>12</v>
      </c>
      <c r="J552" s="64">
        <v>74516</v>
      </c>
    </row>
    <row r="553" spans="1:10" ht="26.4">
      <c r="A553" s="295">
        <v>552</v>
      </c>
      <c r="B553" s="4" t="s">
        <v>746</v>
      </c>
      <c r="C553" s="87"/>
      <c r="D553" s="120"/>
      <c r="E553" s="96"/>
      <c r="F553" s="97" t="s">
        <v>671</v>
      </c>
      <c r="G553" s="98" t="s">
        <v>672</v>
      </c>
      <c r="H553" s="84"/>
      <c r="I553" s="99" t="s">
        <v>12</v>
      </c>
      <c r="J553" s="145">
        <v>74216</v>
      </c>
    </row>
    <row r="554" spans="1:10">
      <c r="A554" s="295">
        <v>553</v>
      </c>
      <c r="B554" s="4" t="s">
        <v>746</v>
      </c>
      <c r="C554" s="87"/>
      <c r="D554" s="120"/>
      <c r="E554" s="96"/>
      <c r="F554" s="97"/>
      <c r="G554" s="231" t="s">
        <v>673</v>
      </c>
      <c r="H554" s="84">
        <v>74516</v>
      </c>
      <c r="I554" s="99"/>
      <c r="J554" s="145"/>
    </row>
    <row r="555" spans="1:10">
      <c r="A555" s="295">
        <v>554</v>
      </c>
      <c r="B555" s="4" t="s">
        <v>746</v>
      </c>
      <c r="C555" s="61"/>
      <c r="D555" s="66"/>
      <c r="E555" s="96"/>
      <c r="F555" s="97"/>
      <c r="G555" s="236"/>
      <c r="H555" s="80"/>
      <c r="I555" s="99"/>
      <c r="J555" s="237"/>
    </row>
    <row r="556" spans="1:10">
      <c r="A556" s="295">
        <v>555</v>
      </c>
      <c r="B556" s="4" t="s">
        <v>746</v>
      </c>
      <c r="C556" s="61">
        <f>MAX(C$2:C554)+1</f>
        <v>54</v>
      </c>
      <c r="D556" s="93"/>
      <c r="E556" s="67" t="s">
        <v>277</v>
      </c>
      <c r="F556" s="68"/>
      <c r="G556" s="69" t="s">
        <v>278</v>
      </c>
      <c r="H556" s="62"/>
      <c r="I556" s="63" t="s">
        <v>12</v>
      </c>
      <c r="J556" s="230">
        <v>592</v>
      </c>
    </row>
    <row r="557" spans="1:10">
      <c r="A557" s="295">
        <v>556</v>
      </c>
      <c r="B557" s="4" t="s">
        <v>746</v>
      </c>
      <c r="C557" s="92"/>
      <c r="D557" s="95"/>
      <c r="E557" s="96"/>
      <c r="F557" s="97" t="s">
        <v>279</v>
      </c>
      <c r="G557" s="98" t="s">
        <v>280</v>
      </c>
      <c r="H557" s="84"/>
      <c r="I557" s="99" t="s">
        <v>12</v>
      </c>
      <c r="J557" s="94">
        <v>592</v>
      </c>
    </row>
    <row r="558" spans="1:10">
      <c r="A558" s="295">
        <v>557</v>
      </c>
      <c r="B558" s="4" t="s">
        <v>746</v>
      </c>
      <c r="C558" s="92"/>
      <c r="D558" s="110"/>
      <c r="E558" s="96"/>
      <c r="F558" s="97"/>
      <c r="G558" s="231" t="s">
        <v>674</v>
      </c>
      <c r="H558" s="84">
        <f>2366*0.25</f>
        <v>591.5</v>
      </c>
      <c r="I558" s="99"/>
      <c r="J558" s="94"/>
    </row>
    <row r="559" spans="1:10">
      <c r="A559" s="295">
        <v>558</v>
      </c>
      <c r="B559" s="4" t="s">
        <v>746</v>
      </c>
      <c r="C559" s="92"/>
      <c r="D559" s="110"/>
      <c r="E559" s="96"/>
      <c r="F559" s="97"/>
      <c r="G559" s="98"/>
      <c r="H559" s="84"/>
      <c r="I559" s="99"/>
      <c r="J559" s="94"/>
    </row>
    <row r="560" spans="1:10">
      <c r="A560" s="295">
        <v>559</v>
      </c>
      <c r="B560" s="4" t="s">
        <v>746</v>
      </c>
      <c r="C560" s="61">
        <f>MAX(C$2:C557)+1</f>
        <v>55</v>
      </c>
      <c r="D560" s="93"/>
      <c r="E560" s="67" t="s">
        <v>675</v>
      </c>
      <c r="F560" s="68"/>
      <c r="G560" s="69" t="s">
        <v>676</v>
      </c>
      <c r="H560" s="62"/>
      <c r="I560" s="63" t="s">
        <v>12</v>
      </c>
      <c r="J560" s="230">
        <v>362</v>
      </c>
    </row>
    <row r="561" spans="1:10" ht="26.4">
      <c r="A561" s="295">
        <v>560</v>
      </c>
      <c r="B561" s="4" t="s">
        <v>746</v>
      </c>
      <c r="C561" s="92"/>
      <c r="D561" s="95"/>
      <c r="E561" s="96"/>
      <c r="F561" s="97" t="s">
        <v>677</v>
      </c>
      <c r="G561" s="98" t="s">
        <v>678</v>
      </c>
      <c r="H561" s="84"/>
      <c r="I561" s="99" t="s">
        <v>12</v>
      </c>
      <c r="J561" s="94">
        <v>362</v>
      </c>
    </row>
    <row r="562" spans="1:10">
      <c r="A562" s="295">
        <v>561</v>
      </c>
      <c r="B562" s="4" t="s">
        <v>746</v>
      </c>
      <c r="C562" s="92"/>
      <c r="D562" s="110"/>
      <c r="E562" s="96"/>
      <c r="F562" s="97"/>
      <c r="G562" s="231" t="s">
        <v>679</v>
      </c>
      <c r="H562" s="84">
        <f>104*1.15</f>
        <v>119.6</v>
      </c>
      <c r="I562" s="99"/>
      <c r="J562" s="94"/>
    </row>
    <row r="563" spans="1:10">
      <c r="A563" s="295">
        <v>562</v>
      </c>
      <c r="B563" s="4" t="s">
        <v>746</v>
      </c>
      <c r="C563" s="92"/>
      <c r="D563" s="110"/>
      <c r="E563" s="96"/>
      <c r="F563" s="97"/>
      <c r="G563" s="231" t="s">
        <v>680</v>
      </c>
      <c r="H563" s="84">
        <f>1.2*10.103</f>
        <v>12.1236</v>
      </c>
      <c r="I563" s="99"/>
      <c r="J563" s="94"/>
    </row>
    <row r="564" spans="1:10" ht="26.4">
      <c r="A564" s="295">
        <v>563</v>
      </c>
      <c r="B564" s="4" t="s">
        <v>746</v>
      </c>
      <c r="C564" s="92"/>
      <c r="D564" s="110"/>
      <c r="E564" s="96"/>
      <c r="F564" s="97"/>
      <c r="G564" s="231" t="s">
        <v>681</v>
      </c>
      <c r="H564" s="84">
        <f xml:space="preserve"> 2.3*2*2.1+1.5*5.5*1+3.5*3*1.2</f>
        <v>30.509999999999998</v>
      </c>
      <c r="I564" s="99"/>
      <c r="J564" s="94"/>
    </row>
    <row r="565" spans="1:10">
      <c r="A565" s="295">
        <v>564</v>
      </c>
      <c r="B565" s="4" t="s">
        <v>746</v>
      </c>
      <c r="C565" s="92"/>
      <c r="D565" s="110"/>
      <c r="E565" s="96"/>
      <c r="F565" s="97"/>
      <c r="G565" s="231" t="s">
        <v>682</v>
      </c>
      <c r="H565" s="84">
        <f>1*1*200</f>
        <v>200</v>
      </c>
      <c r="I565" s="99"/>
      <c r="J565" s="94"/>
    </row>
    <row r="566" spans="1:10">
      <c r="A566" s="295">
        <v>565</v>
      </c>
      <c r="B566" s="4" t="s">
        <v>746</v>
      </c>
      <c r="C566" s="92"/>
      <c r="D566" s="110"/>
      <c r="E566" s="96"/>
      <c r="F566" s="97"/>
      <c r="G566" s="231"/>
      <c r="H566" s="84">
        <f>SUM(H562:H565)</f>
        <v>362.23360000000002</v>
      </c>
      <c r="I566" s="99"/>
      <c r="J566" s="94"/>
    </row>
    <row r="567" spans="1:10">
      <c r="A567" s="295">
        <v>566</v>
      </c>
      <c r="B567" s="4" t="s">
        <v>746</v>
      </c>
      <c r="C567" s="92"/>
      <c r="D567" s="110"/>
      <c r="E567" s="96"/>
      <c r="F567" s="97"/>
      <c r="G567" s="98"/>
      <c r="H567" s="84"/>
      <c r="I567" s="99"/>
      <c r="J567" s="94"/>
    </row>
    <row r="568" spans="1:10">
      <c r="A568" s="295">
        <v>567</v>
      </c>
      <c r="B568" s="4" t="s">
        <v>746</v>
      </c>
      <c r="C568" s="1">
        <f>MAX(C$2:C567)+1</f>
        <v>56</v>
      </c>
      <c r="D568" s="15"/>
      <c r="E568" s="21" t="s">
        <v>189</v>
      </c>
      <c r="F568" s="22"/>
      <c r="G568" s="271" t="s">
        <v>190</v>
      </c>
      <c r="H568" s="47"/>
      <c r="I568" s="23" t="s">
        <v>12</v>
      </c>
      <c r="J568" s="16">
        <v>8697</v>
      </c>
    </row>
    <row r="569" spans="1:10">
      <c r="A569" s="295">
        <v>568</v>
      </c>
      <c r="B569" s="4" t="s">
        <v>746</v>
      </c>
      <c r="C569" s="1"/>
      <c r="D569" s="15"/>
      <c r="E569" s="147"/>
      <c r="F569" s="148" t="s">
        <v>191</v>
      </c>
      <c r="G569" s="276" t="s">
        <v>192</v>
      </c>
      <c r="H569" s="33"/>
      <c r="I569" s="142" t="s">
        <v>12</v>
      </c>
      <c r="J569" s="238">
        <v>8697</v>
      </c>
    </row>
    <row r="570" spans="1:10">
      <c r="A570" s="295">
        <v>569</v>
      </c>
      <c r="B570" s="4" t="s">
        <v>746</v>
      </c>
      <c r="C570" s="1"/>
      <c r="D570" s="15"/>
      <c r="E570" s="147"/>
      <c r="F570" s="148"/>
      <c r="G570" s="239" t="s">
        <v>193</v>
      </c>
      <c r="H570" s="33">
        <f>H540</f>
        <v>8697</v>
      </c>
      <c r="I570" s="156"/>
      <c r="J570" s="240"/>
    </row>
    <row r="571" spans="1:10">
      <c r="A571" s="295">
        <v>570</v>
      </c>
      <c r="B571" s="4" t="s">
        <v>746</v>
      </c>
      <c r="C571" s="150"/>
      <c r="D571" s="151"/>
      <c r="E571" s="154"/>
      <c r="F571" s="155"/>
      <c r="G571" s="149"/>
      <c r="H571" s="14"/>
      <c r="I571" s="156"/>
      <c r="J571" s="152"/>
    </row>
    <row r="572" spans="1:10">
      <c r="A572" s="295">
        <v>571</v>
      </c>
      <c r="B572" s="4" t="s">
        <v>746</v>
      </c>
      <c r="C572" s="61">
        <f>MAX(C$2:C571)+1</f>
        <v>57</v>
      </c>
      <c r="D572" s="120"/>
      <c r="E572" s="67" t="s">
        <v>37</v>
      </c>
      <c r="F572" s="68"/>
      <c r="G572" s="69" t="s">
        <v>38</v>
      </c>
      <c r="H572" s="62"/>
      <c r="I572" s="63" t="s">
        <v>12</v>
      </c>
      <c r="J572" s="64">
        <v>95459</v>
      </c>
    </row>
    <row r="573" spans="1:10" ht="26.4">
      <c r="A573" s="295">
        <v>572</v>
      </c>
      <c r="B573" s="4" t="s">
        <v>746</v>
      </c>
      <c r="C573" s="87"/>
      <c r="D573" s="120"/>
      <c r="E573" s="96"/>
      <c r="F573" s="97" t="s">
        <v>39</v>
      </c>
      <c r="G573" s="98" t="s">
        <v>40</v>
      </c>
      <c r="H573" s="84"/>
      <c r="I573" s="99" t="s">
        <v>12</v>
      </c>
      <c r="J573" s="145">
        <v>95459</v>
      </c>
    </row>
    <row r="574" spans="1:10">
      <c r="A574" s="295">
        <v>573</v>
      </c>
      <c r="B574" s="4" t="s">
        <v>746</v>
      </c>
      <c r="C574" s="61"/>
      <c r="D574" s="66"/>
      <c r="E574" s="96"/>
      <c r="F574" s="97"/>
      <c r="G574" s="91" t="s">
        <v>119</v>
      </c>
      <c r="H574" s="84">
        <v>95459</v>
      </c>
      <c r="I574" s="99"/>
      <c r="J574" s="145"/>
    </row>
    <row r="575" spans="1:10">
      <c r="A575" s="295">
        <v>574</v>
      </c>
      <c r="B575" s="4" t="s">
        <v>746</v>
      </c>
      <c r="C575" s="87"/>
      <c r="D575" s="120"/>
      <c r="E575" s="96"/>
      <c r="F575" s="97"/>
      <c r="G575" s="79"/>
      <c r="H575" s="84"/>
      <c r="I575" s="99"/>
      <c r="J575" s="145"/>
    </row>
    <row r="576" spans="1:10">
      <c r="A576" s="295">
        <v>575</v>
      </c>
      <c r="B576" s="4" t="s">
        <v>746</v>
      </c>
      <c r="C576" s="61">
        <f>MAX(C$2:C575)+1</f>
        <v>58</v>
      </c>
      <c r="D576" s="120"/>
      <c r="E576" s="67" t="s">
        <v>41</v>
      </c>
      <c r="F576" s="68"/>
      <c r="G576" s="69" t="s">
        <v>42</v>
      </c>
      <c r="H576" s="62"/>
      <c r="I576" s="63" t="s">
        <v>12</v>
      </c>
      <c r="J576" s="64">
        <v>16580</v>
      </c>
    </row>
    <row r="577" spans="1:10" ht="26.4">
      <c r="A577" s="295">
        <v>576</v>
      </c>
      <c r="B577" s="4" t="s">
        <v>746</v>
      </c>
      <c r="C577" s="92"/>
      <c r="D577" s="95"/>
      <c r="E577" s="96"/>
      <c r="F577" s="97" t="s">
        <v>108</v>
      </c>
      <c r="G577" s="98" t="s">
        <v>109</v>
      </c>
      <c r="H577" s="84"/>
      <c r="I577" s="99" t="s">
        <v>12</v>
      </c>
      <c r="J577" s="94">
        <v>16580</v>
      </c>
    </row>
    <row r="578" spans="1:10">
      <c r="A578" s="295">
        <v>577</v>
      </c>
      <c r="B578" s="4" t="s">
        <v>746</v>
      </c>
      <c r="C578" s="87"/>
      <c r="D578" s="120"/>
      <c r="E578" s="96"/>
      <c r="F578" s="97"/>
      <c r="G578" s="231" t="s">
        <v>683</v>
      </c>
      <c r="H578" s="84">
        <f>(14100+16800)*0.3</f>
        <v>9270</v>
      </c>
      <c r="I578" s="99"/>
      <c r="J578" s="145"/>
    </row>
    <row r="579" spans="1:10">
      <c r="A579" s="295">
        <v>578</v>
      </c>
      <c r="B579" s="4" t="s">
        <v>746</v>
      </c>
      <c r="C579" s="87"/>
      <c r="D579" s="120"/>
      <c r="E579" s="96"/>
      <c r="F579" s="97"/>
      <c r="G579" s="231" t="s">
        <v>684</v>
      </c>
      <c r="H579" s="84">
        <f>18275*0.4</f>
        <v>7310</v>
      </c>
      <c r="I579" s="99"/>
      <c r="J579" s="145"/>
    </row>
    <row r="580" spans="1:10">
      <c r="A580" s="295">
        <v>579</v>
      </c>
      <c r="B580" s="4" t="s">
        <v>746</v>
      </c>
      <c r="C580" s="87"/>
      <c r="D580" s="120"/>
      <c r="E580" s="96"/>
      <c r="F580" s="97"/>
      <c r="G580" s="231"/>
      <c r="H580" s="84">
        <f>SUM(H578:H579)</f>
        <v>16580</v>
      </c>
      <c r="I580" s="99"/>
      <c r="J580" s="145"/>
    </row>
    <row r="581" spans="1:10">
      <c r="A581" s="295">
        <v>580</v>
      </c>
      <c r="B581" s="4" t="s">
        <v>746</v>
      </c>
      <c r="C581" s="87"/>
      <c r="D581" s="120"/>
      <c r="E581" s="96"/>
      <c r="F581" s="97"/>
      <c r="G581" s="231"/>
      <c r="H581" s="84"/>
      <c r="I581" s="99"/>
      <c r="J581" s="145"/>
    </row>
    <row r="582" spans="1:10">
      <c r="A582" s="295">
        <v>581</v>
      </c>
      <c r="B582" s="4" t="s">
        <v>746</v>
      </c>
      <c r="C582" s="61">
        <f>MAX(C$2:C581)+1</f>
        <v>59</v>
      </c>
      <c r="D582" s="93"/>
      <c r="E582" s="67" t="s">
        <v>15</v>
      </c>
      <c r="F582" s="68"/>
      <c r="G582" s="69" t="s">
        <v>16</v>
      </c>
      <c r="H582" s="62"/>
      <c r="I582" s="63" t="s">
        <v>12</v>
      </c>
      <c r="J582" s="64">
        <v>8697</v>
      </c>
    </row>
    <row r="583" spans="1:10" ht="26.4">
      <c r="A583" s="295">
        <v>582</v>
      </c>
      <c r="B583" s="4" t="s">
        <v>746</v>
      </c>
      <c r="C583" s="92"/>
      <c r="D583" s="95"/>
      <c r="E583" s="96"/>
      <c r="F583" s="97" t="s">
        <v>17</v>
      </c>
      <c r="G583" s="98" t="s">
        <v>18</v>
      </c>
      <c r="H583" s="84"/>
      <c r="I583" s="99" t="s">
        <v>12</v>
      </c>
      <c r="J583" s="94">
        <v>8697</v>
      </c>
    </row>
    <row r="584" spans="1:10">
      <c r="A584" s="295">
        <v>583</v>
      </c>
      <c r="B584" s="4" t="s">
        <v>746</v>
      </c>
      <c r="C584" s="92"/>
      <c r="D584" s="110"/>
      <c r="E584" s="96"/>
      <c r="F584" s="97"/>
      <c r="G584" s="231" t="s">
        <v>187</v>
      </c>
      <c r="H584" s="84">
        <f>H540</f>
        <v>8697</v>
      </c>
      <c r="I584" s="99"/>
      <c r="J584" s="94"/>
    </row>
    <row r="585" spans="1:10">
      <c r="A585" s="295">
        <v>584</v>
      </c>
      <c r="B585" s="4" t="s">
        <v>746</v>
      </c>
      <c r="C585" s="92"/>
      <c r="D585" s="110"/>
      <c r="E585" s="96"/>
      <c r="F585" s="97"/>
      <c r="G585" s="98"/>
      <c r="H585" s="84"/>
      <c r="I585" s="99"/>
      <c r="J585" s="94"/>
    </row>
    <row r="586" spans="1:10">
      <c r="A586" s="295">
        <v>585</v>
      </c>
      <c r="B586" s="4" t="s">
        <v>746</v>
      </c>
      <c r="C586" s="61">
        <f>MAX(C$2:C585)+1</f>
        <v>60</v>
      </c>
      <c r="D586" s="120"/>
      <c r="E586" s="67" t="s">
        <v>43</v>
      </c>
      <c r="F586" s="68"/>
      <c r="G586" s="69" t="s">
        <v>44</v>
      </c>
      <c r="H586" s="62"/>
      <c r="I586" s="63" t="s">
        <v>12</v>
      </c>
      <c r="J586" s="64">
        <v>20759</v>
      </c>
    </row>
    <row r="587" spans="1:10" ht="26.4">
      <c r="A587" s="295">
        <v>586</v>
      </c>
      <c r="B587" s="4" t="s">
        <v>746</v>
      </c>
      <c r="C587" s="87"/>
      <c r="D587" s="120"/>
      <c r="E587" s="96"/>
      <c r="F587" s="97" t="s">
        <v>45</v>
      </c>
      <c r="G587" s="98" t="s">
        <v>46</v>
      </c>
      <c r="H587" s="84"/>
      <c r="I587" s="99" t="s">
        <v>12</v>
      </c>
      <c r="J587" s="145">
        <v>20759</v>
      </c>
    </row>
    <row r="588" spans="1:10">
      <c r="A588" s="295">
        <v>587</v>
      </c>
      <c r="B588" s="4" t="s">
        <v>746</v>
      </c>
      <c r="C588" s="61"/>
      <c r="D588" s="66"/>
      <c r="E588" s="81"/>
      <c r="F588" s="141"/>
      <c r="G588" s="79" t="s">
        <v>120</v>
      </c>
      <c r="H588" s="84">
        <f>H549</f>
        <v>20759.266399999993</v>
      </c>
      <c r="I588" s="234"/>
      <c r="J588" s="233"/>
    </row>
    <row r="589" spans="1:10">
      <c r="A589" s="295">
        <v>588</v>
      </c>
      <c r="B589" s="4" t="s">
        <v>746</v>
      </c>
      <c r="C589" s="87"/>
      <c r="D589" s="120"/>
      <c r="E589" s="96"/>
      <c r="F589" s="97"/>
      <c r="G589" s="98"/>
      <c r="H589" s="84"/>
      <c r="I589" s="99"/>
      <c r="J589" s="233"/>
    </row>
    <row r="590" spans="1:10">
      <c r="A590" s="295">
        <v>589</v>
      </c>
      <c r="B590" s="4" t="s">
        <v>746</v>
      </c>
      <c r="C590" s="1">
        <f>MAX(C$2:C589)+1</f>
        <v>61</v>
      </c>
      <c r="D590" s="157"/>
      <c r="E590" s="67" t="s">
        <v>321</v>
      </c>
      <c r="F590" s="68"/>
      <c r="G590" s="69" t="s">
        <v>322</v>
      </c>
      <c r="H590" s="47"/>
      <c r="I590" s="63" t="s">
        <v>12</v>
      </c>
      <c r="J590" s="64">
        <v>17394</v>
      </c>
    </row>
    <row r="591" spans="1:10" ht="26.4">
      <c r="A591" s="295">
        <v>590</v>
      </c>
      <c r="B591" s="4" t="s">
        <v>746</v>
      </c>
      <c r="C591" s="12"/>
      <c r="D591" s="157"/>
      <c r="E591" s="96"/>
      <c r="F591" s="97" t="s">
        <v>323</v>
      </c>
      <c r="G591" s="98" t="s">
        <v>324</v>
      </c>
      <c r="H591" s="33"/>
      <c r="I591" s="99" t="s">
        <v>12</v>
      </c>
      <c r="J591" s="145">
        <v>17394</v>
      </c>
    </row>
    <row r="592" spans="1:10">
      <c r="A592" s="295">
        <v>591</v>
      </c>
      <c r="B592" s="4" t="s">
        <v>746</v>
      </c>
      <c r="C592" s="12"/>
      <c r="D592" s="157"/>
      <c r="E592" s="147"/>
      <c r="F592" s="148"/>
      <c r="G592" s="13" t="s">
        <v>685</v>
      </c>
      <c r="H592" s="33">
        <f>H584*2</f>
        <v>17394</v>
      </c>
      <c r="I592" s="142"/>
      <c r="J592" s="158"/>
    </row>
    <row r="593" spans="1:10">
      <c r="A593" s="295">
        <v>592</v>
      </c>
      <c r="B593" s="4" t="s">
        <v>746</v>
      </c>
      <c r="C593" s="12"/>
      <c r="D593" s="157"/>
      <c r="E593" s="147"/>
      <c r="F593" s="148"/>
      <c r="G593" s="276"/>
      <c r="H593" s="33"/>
      <c r="I593" s="142"/>
      <c r="J593" s="158"/>
    </row>
    <row r="594" spans="1:10">
      <c r="A594" s="295">
        <v>593</v>
      </c>
      <c r="B594" s="4" t="s">
        <v>746</v>
      </c>
      <c r="C594" s="1">
        <f>MAX(C$2:C593)+1</f>
        <v>62</v>
      </c>
      <c r="D594" s="157"/>
      <c r="E594" s="21" t="s">
        <v>19</v>
      </c>
      <c r="F594" s="22"/>
      <c r="G594" s="271" t="s">
        <v>20</v>
      </c>
      <c r="H594" s="47"/>
      <c r="I594" s="63" t="s">
        <v>12</v>
      </c>
      <c r="J594" s="64">
        <v>8697</v>
      </c>
    </row>
    <row r="595" spans="1:10" ht="26.4">
      <c r="A595" s="295">
        <v>594</v>
      </c>
      <c r="B595" s="4" t="s">
        <v>746</v>
      </c>
      <c r="C595" s="12"/>
      <c r="D595" s="157"/>
      <c r="E595" s="147"/>
      <c r="F595" s="148" t="s">
        <v>21</v>
      </c>
      <c r="G595" s="276" t="s">
        <v>22</v>
      </c>
      <c r="H595" s="33"/>
      <c r="I595" s="99" t="s">
        <v>12</v>
      </c>
      <c r="J595" s="145">
        <v>8697</v>
      </c>
    </row>
    <row r="596" spans="1:10">
      <c r="A596" s="295">
        <v>595</v>
      </c>
      <c r="B596" s="4" t="s">
        <v>746</v>
      </c>
      <c r="C596" s="12"/>
      <c r="D596" s="157"/>
      <c r="E596" s="147"/>
      <c r="F596" s="148"/>
      <c r="G596" s="239" t="s">
        <v>686</v>
      </c>
      <c r="H596" s="33">
        <f>H584</f>
        <v>8697</v>
      </c>
      <c r="I596" s="142"/>
      <c r="J596" s="158"/>
    </row>
    <row r="597" spans="1:10">
      <c r="A597" s="295">
        <v>596</v>
      </c>
      <c r="B597" s="4" t="s">
        <v>746</v>
      </c>
      <c r="C597" s="12"/>
      <c r="D597" s="157"/>
      <c r="E597" s="147"/>
      <c r="F597" s="148"/>
      <c r="G597" s="276"/>
      <c r="H597" s="33"/>
      <c r="I597" s="142"/>
      <c r="J597" s="158"/>
    </row>
    <row r="598" spans="1:10" ht="26.4">
      <c r="A598" s="295">
        <v>597</v>
      </c>
      <c r="B598" s="4" t="s">
        <v>746</v>
      </c>
      <c r="C598" s="61">
        <f>MAX(C$2:C597)+1</f>
        <v>63</v>
      </c>
      <c r="D598" s="93"/>
      <c r="E598" s="67" t="s">
        <v>175</v>
      </c>
      <c r="F598" s="68"/>
      <c r="G598" s="69" t="s">
        <v>176</v>
      </c>
      <c r="H598" s="62"/>
      <c r="I598" s="63" t="s">
        <v>25</v>
      </c>
      <c r="J598" s="64">
        <v>17250</v>
      </c>
    </row>
    <row r="599" spans="1:10" ht="26.4">
      <c r="A599" s="295">
        <v>598</v>
      </c>
      <c r="B599" s="4" t="s">
        <v>746</v>
      </c>
      <c r="C599" s="92"/>
      <c r="D599" s="95"/>
      <c r="E599" s="96"/>
      <c r="F599" s="97" t="s">
        <v>177</v>
      </c>
      <c r="G599" s="98" t="s">
        <v>178</v>
      </c>
      <c r="H599" s="84"/>
      <c r="I599" s="99" t="s">
        <v>25</v>
      </c>
      <c r="J599" s="94">
        <v>17250</v>
      </c>
    </row>
    <row r="600" spans="1:10">
      <c r="A600" s="295">
        <v>599</v>
      </c>
      <c r="B600" s="4" t="s">
        <v>746</v>
      </c>
      <c r="C600" s="92"/>
      <c r="D600" s="110"/>
      <c r="E600" s="96"/>
      <c r="F600" s="97"/>
      <c r="G600" s="98"/>
      <c r="H600" s="84">
        <v>17250</v>
      </c>
      <c r="I600" s="99"/>
      <c r="J600" s="94"/>
    </row>
    <row r="601" spans="1:10">
      <c r="A601" s="295">
        <v>600</v>
      </c>
      <c r="B601" s="4" t="s">
        <v>746</v>
      </c>
      <c r="C601" s="92"/>
      <c r="D601" s="110"/>
      <c r="E601" s="96"/>
      <c r="F601" s="97"/>
      <c r="G601" s="98"/>
      <c r="H601" s="84"/>
      <c r="I601" s="99"/>
      <c r="J601" s="94"/>
    </row>
    <row r="602" spans="1:10" ht="26.4">
      <c r="A602" s="295">
        <v>601</v>
      </c>
      <c r="B602" s="4" t="s">
        <v>746</v>
      </c>
      <c r="C602" s="61">
        <f>MAX(C$2:C601)+1</f>
        <v>64</v>
      </c>
      <c r="D602" s="120"/>
      <c r="E602" s="67" t="s">
        <v>47</v>
      </c>
      <c r="F602" s="68"/>
      <c r="G602" s="69" t="s">
        <v>48</v>
      </c>
      <c r="H602" s="62"/>
      <c r="I602" s="63" t="s">
        <v>25</v>
      </c>
      <c r="J602" s="64">
        <v>18180</v>
      </c>
    </row>
    <row r="603" spans="1:10" ht="26.4">
      <c r="A603" s="295">
        <v>602</v>
      </c>
      <c r="B603" s="4" t="s">
        <v>746</v>
      </c>
      <c r="C603" s="87"/>
      <c r="D603" s="120"/>
      <c r="E603" s="96"/>
      <c r="F603" s="97" t="s">
        <v>49</v>
      </c>
      <c r="G603" s="98" t="s">
        <v>50</v>
      </c>
      <c r="H603" s="84"/>
      <c r="I603" s="99" t="s">
        <v>25</v>
      </c>
      <c r="J603" s="145">
        <v>18180</v>
      </c>
    </row>
    <row r="604" spans="1:10">
      <c r="A604" s="295">
        <v>603</v>
      </c>
      <c r="B604" s="4" t="s">
        <v>746</v>
      </c>
      <c r="C604" s="87"/>
      <c r="D604" s="120"/>
      <c r="E604" s="96"/>
      <c r="F604" s="97"/>
      <c r="G604" s="79" t="s">
        <v>51</v>
      </c>
      <c r="H604" s="84">
        <v>1057</v>
      </c>
      <c r="I604" s="99"/>
      <c r="J604" s="233"/>
    </row>
    <row r="605" spans="1:10">
      <c r="A605" s="295">
        <v>604</v>
      </c>
      <c r="B605" s="4" t="s">
        <v>746</v>
      </c>
      <c r="C605" s="87"/>
      <c r="D605" s="120"/>
      <c r="E605" s="96"/>
      <c r="F605" s="97"/>
      <c r="G605" s="98"/>
      <c r="H605" s="84"/>
      <c r="I605" s="99"/>
      <c r="J605" s="233"/>
    </row>
    <row r="606" spans="1:10">
      <c r="A606" s="295">
        <v>605</v>
      </c>
      <c r="B606" s="4" t="s">
        <v>746</v>
      </c>
      <c r="C606" s="61">
        <f>MAX(C$2:C605)+1</f>
        <v>65</v>
      </c>
      <c r="D606" s="93"/>
      <c r="E606" s="67" t="s">
        <v>179</v>
      </c>
      <c r="F606" s="68"/>
      <c r="G606" s="69" t="s">
        <v>180</v>
      </c>
      <c r="H606" s="62"/>
      <c r="I606" s="63" t="s">
        <v>25</v>
      </c>
      <c r="J606" s="64">
        <v>18950</v>
      </c>
    </row>
    <row r="607" spans="1:10">
      <c r="A607" s="295">
        <v>606</v>
      </c>
      <c r="B607" s="4" t="s">
        <v>746</v>
      </c>
      <c r="C607" s="92"/>
      <c r="D607" s="95"/>
      <c r="E607" s="96"/>
      <c r="F607" s="97" t="s">
        <v>181</v>
      </c>
      <c r="G607" s="98" t="s">
        <v>182</v>
      </c>
      <c r="H607" s="84"/>
      <c r="I607" s="99" t="s">
        <v>25</v>
      </c>
      <c r="J607" s="94">
        <v>18950</v>
      </c>
    </row>
    <row r="608" spans="1:10">
      <c r="A608" s="295">
        <v>607</v>
      </c>
      <c r="B608" s="4" t="s">
        <v>746</v>
      </c>
      <c r="C608" s="92"/>
      <c r="D608" s="110"/>
      <c r="E608" s="96"/>
      <c r="F608" s="97"/>
      <c r="G608" s="98"/>
      <c r="H608" s="84">
        <v>18950</v>
      </c>
      <c r="I608" s="99"/>
      <c r="J608" s="94"/>
    </row>
    <row r="609" spans="1:10">
      <c r="A609" s="295">
        <v>608</v>
      </c>
      <c r="B609" s="4" t="s">
        <v>746</v>
      </c>
      <c r="C609" s="92"/>
      <c r="D609" s="110"/>
      <c r="E609" s="96"/>
      <c r="F609" s="97"/>
      <c r="G609" s="98"/>
      <c r="H609" s="84"/>
      <c r="I609" s="99"/>
      <c r="J609" s="94"/>
    </row>
    <row r="610" spans="1:10">
      <c r="A610" s="295">
        <v>609</v>
      </c>
      <c r="B610" s="4" t="s">
        <v>746</v>
      </c>
      <c r="C610" s="61">
        <f>MAX(C$2:C609)+1</f>
        <v>66</v>
      </c>
      <c r="D610" s="120"/>
      <c r="E610" s="67" t="s">
        <v>52</v>
      </c>
      <c r="F610" s="68"/>
      <c r="G610" s="69" t="s">
        <v>53</v>
      </c>
      <c r="H610" s="62"/>
      <c r="I610" s="63" t="s">
        <v>25</v>
      </c>
      <c r="J610" s="64">
        <v>13250</v>
      </c>
    </row>
    <row r="611" spans="1:10" ht="26.4">
      <c r="A611" s="295">
        <v>610</v>
      </c>
      <c r="B611" s="4" t="s">
        <v>746</v>
      </c>
      <c r="C611" s="87"/>
      <c r="D611" s="120"/>
      <c r="E611" s="96"/>
      <c r="F611" s="97" t="s">
        <v>54</v>
      </c>
      <c r="G611" s="98" t="s">
        <v>55</v>
      </c>
      <c r="H611" s="84"/>
      <c r="I611" s="99" t="s">
        <v>25</v>
      </c>
      <c r="J611" s="145">
        <v>13250</v>
      </c>
    </row>
    <row r="612" spans="1:10">
      <c r="A612" s="295">
        <v>611</v>
      </c>
      <c r="B612" s="4" t="s">
        <v>746</v>
      </c>
      <c r="C612" s="87"/>
      <c r="D612" s="120"/>
      <c r="E612" s="96"/>
      <c r="F612" s="97"/>
      <c r="G612" s="79" t="s">
        <v>56</v>
      </c>
      <c r="H612" s="84">
        <v>13250</v>
      </c>
      <c r="I612" s="99"/>
      <c r="J612" s="233"/>
    </row>
    <row r="613" spans="1:10">
      <c r="A613" s="295">
        <v>612</v>
      </c>
      <c r="B613" s="4" t="s">
        <v>746</v>
      </c>
      <c r="C613" s="87"/>
      <c r="D613" s="120"/>
      <c r="E613" s="96"/>
      <c r="F613" s="97"/>
      <c r="G613" s="98"/>
      <c r="H613" s="84"/>
      <c r="I613" s="99"/>
      <c r="J613" s="233"/>
    </row>
    <row r="614" spans="1:10">
      <c r="A614" s="295">
        <v>613</v>
      </c>
      <c r="B614" s="4" t="s">
        <v>746</v>
      </c>
      <c r="C614" s="61">
        <f>MAX(C$2:C613)+1</f>
        <v>67</v>
      </c>
      <c r="D614" s="120"/>
      <c r="E614" s="67" t="s">
        <v>57</v>
      </c>
      <c r="F614" s="68"/>
      <c r="G614" s="69" t="s">
        <v>58</v>
      </c>
      <c r="H614" s="62"/>
      <c r="I614" s="63" t="s">
        <v>25</v>
      </c>
      <c r="J614" s="64">
        <v>15728</v>
      </c>
    </row>
    <row r="615" spans="1:10" ht="26.4">
      <c r="A615" s="295">
        <v>614</v>
      </c>
      <c r="B615" s="4" t="s">
        <v>746</v>
      </c>
      <c r="C615" s="87"/>
      <c r="D615" s="120"/>
      <c r="E615" s="96"/>
      <c r="F615" s="97" t="s">
        <v>59</v>
      </c>
      <c r="G615" s="98" t="s">
        <v>60</v>
      </c>
      <c r="H615" s="84"/>
      <c r="I615" s="99" t="s">
        <v>25</v>
      </c>
      <c r="J615" s="145">
        <v>15728</v>
      </c>
    </row>
    <row r="616" spans="1:10">
      <c r="A616" s="295">
        <v>615</v>
      </c>
      <c r="B616" s="4" t="s">
        <v>746</v>
      </c>
      <c r="C616" s="87"/>
      <c r="D616" s="120"/>
      <c r="E616" s="96"/>
      <c r="F616" s="97"/>
      <c r="G616" s="79" t="s">
        <v>61</v>
      </c>
      <c r="H616" s="84">
        <v>15727.7</v>
      </c>
      <c r="I616" s="99"/>
      <c r="J616" s="233"/>
    </row>
    <row r="617" spans="1:10">
      <c r="A617" s="295">
        <v>616</v>
      </c>
      <c r="B617" s="4" t="s">
        <v>746</v>
      </c>
      <c r="C617" s="61"/>
      <c r="D617" s="66"/>
      <c r="E617" s="96"/>
      <c r="F617" s="97"/>
      <c r="G617" s="98"/>
      <c r="H617" s="98"/>
      <c r="I617" s="99"/>
      <c r="J617" s="145"/>
    </row>
    <row r="618" spans="1:10" ht="39.6">
      <c r="A618" s="295">
        <v>623</v>
      </c>
      <c r="B618" s="4" t="s">
        <v>746</v>
      </c>
      <c r="C618" s="61"/>
      <c r="D618" s="102" t="s">
        <v>62</v>
      </c>
      <c r="E618" s="28"/>
      <c r="F618" s="22"/>
      <c r="G618" s="129" t="s">
        <v>63</v>
      </c>
      <c r="H618" s="71"/>
      <c r="I618" s="63"/>
      <c r="J618" s="64"/>
    </row>
    <row r="619" spans="1:10">
      <c r="A619" s="295">
        <v>624</v>
      </c>
      <c r="B619" s="4" t="s">
        <v>746</v>
      </c>
      <c r="C619" s="61"/>
      <c r="D619" s="66"/>
      <c r="E619" s="67"/>
      <c r="F619" s="68"/>
      <c r="G619" s="70"/>
      <c r="H619" s="70"/>
      <c r="I619" s="63"/>
      <c r="J619" s="64"/>
    </row>
    <row r="620" spans="1:10" ht="26.4">
      <c r="A620" s="295">
        <v>625</v>
      </c>
      <c r="B620" s="4" t="s">
        <v>746</v>
      </c>
      <c r="C620" s="61">
        <f>MAX(C$2:C619)+1</f>
        <v>68</v>
      </c>
      <c r="D620" s="93"/>
      <c r="E620" s="67" t="s">
        <v>692</v>
      </c>
      <c r="F620" s="68"/>
      <c r="G620" s="69" t="s">
        <v>693</v>
      </c>
      <c r="H620" s="62"/>
      <c r="I620" s="63" t="s">
        <v>88</v>
      </c>
      <c r="J620" s="230">
        <v>3</v>
      </c>
    </row>
    <row r="621" spans="1:10" ht="26.4">
      <c r="A621" s="295">
        <v>626</v>
      </c>
      <c r="B621" s="4" t="s">
        <v>746</v>
      </c>
      <c r="C621" s="92"/>
      <c r="D621" s="95"/>
      <c r="E621" s="96"/>
      <c r="F621" s="136" t="s">
        <v>694</v>
      </c>
      <c r="G621" s="281" t="s">
        <v>695</v>
      </c>
      <c r="H621" s="282"/>
      <c r="I621" s="242" t="s">
        <v>88</v>
      </c>
      <c r="J621" s="94">
        <v>3</v>
      </c>
    </row>
    <row r="622" spans="1:10">
      <c r="A622" s="295">
        <v>627</v>
      </c>
      <c r="B622" s="4" t="s">
        <v>746</v>
      </c>
      <c r="C622" s="92"/>
      <c r="D622" s="95"/>
      <c r="E622" s="96"/>
      <c r="F622" s="136"/>
      <c r="G622" s="91" t="s">
        <v>696</v>
      </c>
      <c r="H622" s="282">
        <v>2</v>
      </c>
      <c r="I622" s="242"/>
      <c r="J622" s="94"/>
    </row>
    <row r="623" spans="1:10">
      <c r="A623" s="295">
        <v>628</v>
      </c>
      <c r="B623" s="4" t="s">
        <v>746</v>
      </c>
      <c r="C623" s="92"/>
      <c r="D623" s="95"/>
      <c r="E623" s="96"/>
      <c r="F623" s="136"/>
      <c r="G623" s="91" t="s">
        <v>697</v>
      </c>
      <c r="H623" s="282">
        <v>1</v>
      </c>
      <c r="I623" s="242"/>
      <c r="J623" s="94"/>
    </row>
    <row r="624" spans="1:10">
      <c r="A624" s="295">
        <v>629</v>
      </c>
      <c r="B624" s="4" t="s">
        <v>746</v>
      </c>
      <c r="C624" s="92"/>
      <c r="D624" s="95"/>
      <c r="E624" s="96"/>
      <c r="F624" s="136"/>
      <c r="G624" s="281"/>
      <c r="H624" s="282"/>
      <c r="I624" s="242"/>
      <c r="J624" s="94"/>
    </row>
    <row r="625" spans="1:10" ht="26.4">
      <c r="A625" s="295">
        <v>630</v>
      </c>
      <c r="B625" s="4" t="s">
        <v>746</v>
      </c>
      <c r="C625" s="61">
        <f>MAX(C$2:C624)+1</f>
        <v>69</v>
      </c>
      <c r="D625" s="93"/>
      <c r="E625" s="67" t="s">
        <v>698</v>
      </c>
      <c r="F625" s="68"/>
      <c r="G625" s="69" t="s">
        <v>699</v>
      </c>
      <c r="H625" s="62"/>
      <c r="I625" s="63" t="s">
        <v>88</v>
      </c>
      <c r="J625" s="243">
        <v>1</v>
      </c>
    </row>
    <row r="626" spans="1:10" ht="26.4">
      <c r="A626" s="295">
        <v>631</v>
      </c>
      <c r="B626" s="4" t="s">
        <v>746</v>
      </c>
      <c r="C626" s="92"/>
      <c r="D626" s="95"/>
      <c r="E626" s="96"/>
      <c r="F626" s="136" t="s">
        <v>700</v>
      </c>
      <c r="G626" s="281" t="s">
        <v>701</v>
      </c>
      <c r="H626" s="282"/>
      <c r="I626" s="242" t="s">
        <v>88</v>
      </c>
      <c r="J626" s="94">
        <v>1</v>
      </c>
    </row>
    <row r="627" spans="1:10">
      <c r="A627" s="295">
        <v>632</v>
      </c>
      <c r="B627" s="4" t="s">
        <v>746</v>
      </c>
      <c r="C627" s="92"/>
      <c r="D627" s="95"/>
      <c r="E627" s="96"/>
      <c r="F627" s="136"/>
      <c r="G627" s="91" t="s">
        <v>697</v>
      </c>
      <c r="H627" s="282">
        <v>1</v>
      </c>
      <c r="I627" s="242"/>
      <c r="J627" s="94"/>
    </row>
    <row r="628" spans="1:10">
      <c r="A628" s="295">
        <v>633</v>
      </c>
      <c r="B628" s="4" t="s">
        <v>746</v>
      </c>
      <c r="C628" s="92"/>
      <c r="D628" s="95"/>
      <c r="E628" s="96"/>
      <c r="F628" s="136"/>
      <c r="G628" s="281"/>
      <c r="H628" s="282"/>
      <c r="I628" s="242"/>
      <c r="J628" s="94"/>
    </row>
    <row r="629" spans="1:10" ht="26.4">
      <c r="A629" s="295">
        <v>634</v>
      </c>
      <c r="B629" s="4" t="s">
        <v>746</v>
      </c>
      <c r="C629" s="61">
        <f>MAX(C$2:C628)+1</f>
        <v>70</v>
      </c>
      <c r="D629" s="66"/>
      <c r="E629" s="67" t="s">
        <v>67</v>
      </c>
      <c r="F629" s="68"/>
      <c r="G629" s="69" t="s">
        <v>68</v>
      </c>
      <c r="H629" s="62"/>
      <c r="I629" s="63" t="s">
        <v>12</v>
      </c>
      <c r="J629" s="64">
        <v>375</v>
      </c>
    </row>
    <row r="630" spans="1:10">
      <c r="A630" s="295">
        <v>635</v>
      </c>
      <c r="B630" s="4" t="s">
        <v>746</v>
      </c>
      <c r="C630" s="61"/>
      <c r="D630" s="66"/>
      <c r="E630" s="67"/>
      <c r="F630" s="68"/>
      <c r="G630" s="91" t="s">
        <v>69</v>
      </c>
      <c r="H630" s="84">
        <v>375</v>
      </c>
      <c r="I630" s="63"/>
      <c r="J630" s="145"/>
    </row>
    <row r="631" spans="1:10">
      <c r="A631" s="295">
        <v>636</v>
      </c>
      <c r="B631" s="4" t="s">
        <v>746</v>
      </c>
      <c r="C631" s="61"/>
      <c r="D631" s="66"/>
      <c r="E631" s="67"/>
      <c r="F631" s="68"/>
      <c r="G631" s="69"/>
      <c r="H631" s="62"/>
      <c r="I631" s="63"/>
      <c r="J631" s="145"/>
    </row>
    <row r="632" spans="1:10" ht="26.4">
      <c r="A632" s="295">
        <v>637</v>
      </c>
      <c r="B632" s="4" t="s">
        <v>746</v>
      </c>
      <c r="C632" s="61">
        <f>MAX(C$2:C631)+1</f>
        <v>71</v>
      </c>
      <c r="D632" s="93"/>
      <c r="E632" s="67" t="s">
        <v>91</v>
      </c>
      <c r="F632" s="68"/>
      <c r="G632" s="69" t="s">
        <v>92</v>
      </c>
      <c r="H632" s="62"/>
      <c r="I632" s="63" t="s">
        <v>12</v>
      </c>
      <c r="J632" s="64">
        <v>770</v>
      </c>
    </row>
    <row r="633" spans="1:10" ht="26.4">
      <c r="A633" s="295">
        <v>638</v>
      </c>
      <c r="B633" s="4" t="s">
        <v>746</v>
      </c>
      <c r="C633" s="92"/>
      <c r="D633" s="95"/>
      <c r="E633" s="96"/>
      <c r="F633" s="97" t="s">
        <v>93</v>
      </c>
      <c r="G633" s="98" t="s">
        <v>94</v>
      </c>
      <c r="H633" s="84"/>
      <c r="I633" s="99" t="s">
        <v>12</v>
      </c>
      <c r="J633" s="94">
        <v>770</v>
      </c>
    </row>
    <row r="634" spans="1:10">
      <c r="A634" s="295">
        <v>639</v>
      </c>
      <c r="B634" s="4" t="s">
        <v>746</v>
      </c>
      <c r="C634" s="61"/>
      <c r="D634" s="66"/>
      <c r="E634" s="96"/>
      <c r="F634" s="97"/>
      <c r="G634" s="91" t="s">
        <v>66</v>
      </c>
      <c r="H634" s="84">
        <v>770</v>
      </c>
      <c r="I634" s="99"/>
      <c r="J634" s="145"/>
    </row>
    <row r="635" spans="1:10">
      <c r="A635" s="295">
        <v>640</v>
      </c>
      <c r="B635" s="4" t="s">
        <v>746</v>
      </c>
      <c r="C635" s="61"/>
      <c r="D635" s="66"/>
      <c r="E635" s="96"/>
      <c r="F635" s="97"/>
      <c r="G635" s="91"/>
      <c r="H635" s="84"/>
      <c r="I635" s="99"/>
      <c r="J635" s="145"/>
    </row>
    <row r="636" spans="1:10" ht="26.4">
      <c r="A636" s="295">
        <v>641</v>
      </c>
      <c r="B636" s="4" t="s">
        <v>746</v>
      </c>
      <c r="C636" s="61">
        <f>MAX(C$2:C635)+1</f>
        <v>72</v>
      </c>
      <c r="D636" s="93"/>
      <c r="E636" s="67" t="s">
        <v>702</v>
      </c>
      <c r="F636" s="68"/>
      <c r="G636" s="69" t="s">
        <v>703</v>
      </c>
      <c r="H636" s="62"/>
      <c r="I636" s="63" t="s">
        <v>89</v>
      </c>
      <c r="J636" s="230">
        <v>12</v>
      </c>
    </row>
    <row r="637" spans="1:10" ht="26.4">
      <c r="A637" s="295">
        <v>642</v>
      </c>
      <c r="B637" s="4" t="s">
        <v>746</v>
      </c>
      <c r="C637" s="92"/>
      <c r="D637" s="95"/>
      <c r="E637" s="96"/>
      <c r="F637" s="97" t="s">
        <v>704</v>
      </c>
      <c r="G637" s="98" t="s">
        <v>705</v>
      </c>
      <c r="H637" s="84"/>
      <c r="I637" s="99" t="s">
        <v>89</v>
      </c>
      <c r="J637" s="94">
        <v>10</v>
      </c>
    </row>
    <row r="638" spans="1:10">
      <c r="A638" s="295">
        <v>643</v>
      </c>
      <c r="B638" s="4" t="s">
        <v>746</v>
      </c>
      <c r="C638" s="92"/>
      <c r="D638" s="95"/>
      <c r="E638" s="96"/>
      <c r="F638" s="97"/>
      <c r="G638" s="231" t="s">
        <v>706</v>
      </c>
      <c r="H638" s="84"/>
      <c r="I638" s="99"/>
      <c r="J638" s="94"/>
    </row>
    <row r="639" spans="1:10">
      <c r="A639" s="295">
        <v>644</v>
      </c>
      <c r="B639" s="4" t="s">
        <v>746</v>
      </c>
      <c r="C639" s="92"/>
      <c r="D639" s="95"/>
      <c r="E639" s="96"/>
      <c r="F639" s="97"/>
      <c r="G639" s="231" t="s">
        <v>707</v>
      </c>
      <c r="H639" s="84">
        <v>10</v>
      </c>
      <c r="I639" s="99"/>
      <c r="J639" s="94"/>
    </row>
    <row r="640" spans="1:10">
      <c r="A640" s="295">
        <v>645</v>
      </c>
      <c r="B640" s="4" t="s">
        <v>746</v>
      </c>
      <c r="C640" s="92"/>
      <c r="D640" s="95"/>
      <c r="E640" s="96"/>
      <c r="F640" s="97"/>
      <c r="G640" s="98"/>
      <c r="H640" s="84"/>
      <c r="I640" s="99"/>
      <c r="J640" s="94"/>
    </row>
    <row r="641" spans="1:10" ht="26.4">
      <c r="A641" s="295">
        <v>646</v>
      </c>
      <c r="B641" s="4" t="s">
        <v>746</v>
      </c>
      <c r="C641" s="92"/>
      <c r="D641" s="95"/>
      <c r="E641" s="96"/>
      <c r="F641" s="97" t="s">
        <v>708</v>
      </c>
      <c r="G641" s="98" t="s">
        <v>709</v>
      </c>
      <c r="H641" s="84"/>
      <c r="I641" s="99" t="s">
        <v>89</v>
      </c>
      <c r="J641" s="94">
        <v>2</v>
      </c>
    </row>
    <row r="642" spans="1:10">
      <c r="A642" s="295">
        <v>647</v>
      </c>
      <c r="B642" s="4" t="s">
        <v>746</v>
      </c>
      <c r="C642" s="92"/>
      <c r="D642" s="95"/>
      <c r="E642" s="96"/>
      <c r="F642" s="97"/>
      <c r="G642" s="231" t="s">
        <v>706</v>
      </c>
      <c r="H642" s="84"/>
      <c r="I642" s="99"/>
      <c r="J642" s="94"/>
    </row>
    <row r="643" spans="1:10">
      <c r="A643" s="295">
        <v>648</v>
      </c>
      <c r="B643" s="4" t="s">
        <v>746</v>
      </c>
      <c r="C643" s="61"/>
      <c r="D643" s="66"/>
      <c r="E643" s="78"/>
      <c r="F643" s="78"/>
      <c r="G643" s="231" t="s">
        <v>710</v>
      </c>
      <c r="H643" s="80">
        <v>2</v>
      </c>
      <c r="I643" s="81"/>
      <c r="J643" s="64"/>
    </row>
    <row r="644" spans="1:10">
      <c r="A644" s="295">
        <v>649</v>
      </c>
      <c r="B644" s="4" t="s">
        <v>746</v>
      </c>
      <c r="C644" s="61"/>
      <c r="D644" s="66"/>
      <c r="E644" s="78"/>
      <c r="F644" s="78"/>
      <c r="G644" s="79"/>
      <c r="H644" s="80"/>
      <c r="I644" s="81"/>
      <c r="J644" s="64"/>
    </row>
    <row r="645" spans="1:10" ht="39.6">
      <c r="A645" s="295">
        <v>650</v>
      </c>
      <c r="B645" s="4" t="s">
        <v>746</v>
      </c>
      <c r="C645" s="61"/>
      <c r="D645" s="102" t="s">
        <v>78</v>
      </c>
      <c r="E645" s="28"/>
      <c r="F645" s="22"/>
      <c r="G645" s="129" t="s">
        <v>79</v>
      </c>
      <c r="H645" s="80"/>
      <c r="I645" s="81"/>
      <c r="J645" s="64"/>
    </row>
    <row r="646" spans="1:10">
      <c r="A646" s="295">
        <v>651</v>
      </c>
      <c r="B646" s="4" t="s">
        <v>746</v>
      </c>
      <c r="C646" s="61"/>
      <c r="D646" s="66"/>
      <c r="E646" s="96"/>
      <c r="F646" s="97"/>
      <c r="G646" s="74"/>
      <c r="H646" s="75"/>
      <c r="I646" s="99"/>
      <c r="J646" s="145"/>
    </row>
    <row r="647" spans="1:10" ht="26.4">
      <c r="A647" s="295">
        <v>652</v>
      </c>
      <c r="B647" s="4" t="s">
        <v>746</v>
      </c>
      <c r="C647" s="61">
        <f>MAX(C$2:C646)+1</f>
        <v>73</v>
      </c>
      <c r="D647" s="93"/>
      <c r="E647" s="67" t="s">
        <v>137</v>
      </c>
      <c r="F647" s="68"/>
      <c r="G647" s="69" t="s">
        <v>138</v>
      </c>
      <c r="H647" s="62"/>
      <c r="I647" s="63" t="s">
        <v>89</v>
      </c>
      <c r="J647" s="230">
        <v>2168</v>
      </c>
    </row>
    <row r="648" spans="1:10" ht="26.4">
      <c r="A648" s="295">
        <v>653</v>
      </c>
      <c r="B648" s="4" t="s">
        <v>746</v>
      </c>
      <c r="C648" s="138"/>
      <c r="D648" s="139"/>
      <c r="E648" s="96"/>
      <c r="F648" s="97" t="s">
        <v>139</v>
      </c>
      <c r="G648" s="98" t="s">
        <v>140</v>
      </c>
      <c r="H648" s="84"/>
      <c r="I648" s="99" t="s">
        <v>89</v>
      </c>
      <c r="J648" s="94">
        <v>2168</v>
      </c>
    </row>
    <row r="649" spans="1:10" ht="15.6">
      <c r="A649" s="295">
        <v>654</v>
      </c>
      <c r="B649" s="4" t="s">
        <v>746</v>
      </c>
      <c r="C649" s="138"/>
      <c r="D649" s="139"/>
      <c r="E649" s="96"/>
      <c r="F649" s="97"/>
      <c r="G649" s="231" t="s">
        <v>141</v>
      </c>
      <c r="H649" s="84">
        <v>2167.5</v>
      </c>
      <c r="I649" s="99"/>
      <c r="J649" s="94"/>
    </row>
    <row r="650" spans="1:10" ht="15.6">
      <c r="A650" s="295">
        <v>655</v>
      </c>
      <c r="B650" s="4" t="s">
        <v>746</v>
      </c>
      <c r="C650" s="138"/>
      <c r="D650" s="139"/>
      <c r="E650" s="96"/>
      <c r="F650" s="97"/>
      <c r="G650" s="98"/>
      <c r="H650" s="84"/>
      <c r="I650" s="99"/>
      <c r="J650" s="94"/>
    </row>
    <row r="651" spans="1:10" ht="26.4">
      <c r="A651" s="295">
        <v>656</v>
      </c>
      <c r="B651" s="4" t="s">
        <v>746</v>
      </c>
      <c r="C651" s="61">
        <f>MAX(C$2:C650)+1</f>
        <v>74</v>
      </c>
      <c r="D651" s="93"/>
      <c r="E651" s="67" t="s">
        <v>142</v>
      </c>
      <c r="F651" s="68"/>
      <c r="G651" s="69" t="s">
        <v>143</v>
      </c>
      <c r="H651" s="62"/>
      <c r="I651" s="63" t="s">
        <v>25</v>
      </c>
      <c r="J651" s="230">
        <v>870</v>
      </c>
    </row>
    <row r="652" spans="1:10">
      <c r="A652" s="295">
        <v>657</v>
      </c>
      <c r="B652" s="4" t="s">
        <v>746</v>
      </c>
      <c r="C652" s="61"/>
      <c r="D652" s="93"/>
      <c r="E652" s="67"/>
      <c r="F652" s="68"/>
      <c r="G652" s="231" t="s">
        <v>144</v>
      </c>
      <c r="H652" s="62"/>
      <c r="I652" s="63"/>
      <c r="J652" s="94"/>
    </row>
    <row r="653" spans="1:10">
      <c r="A653" s="295">
        <v>658</v>
      </c>
      <c r="B653" s="4" t="s">
        <v>746</v>
      </c>
      <c r="C653" s="92"/>
      <c r="D653" s="95"/>
      <c r="E653" s="96"/>
      <c r="F653" s="97"/>
      <c r="G653" s="231" t="s">
        <v>711</v>
      </c>
      <c r="H653" s="84">
        <f>5800*0.15</f>
        <v>870</v>
      </c>
      <c r="I653" s="99"/>
      <c r="J653" s="94"/>
    </row>
    <row r="654" spans="1:10">
      <c r="A654" s="295">
        <v>659</v>
      </c>
      <c r="B654" s="4" t="s">
        <v>746</v>
      </c>
      <c r="C654" s="92"/>
      <c r="D654" s="95"/>
      <c r="E654" s="96"/>
      <c r="F654" s="97"/>
      <c r="G654" s="277"/>
      <c r="H654" s="84"/>
      <c r="I654" s="99"/>
      <c r="J654" s="94"/>
    </row>
    <row r="655" spans="1:10">
      <c r="A655" s="295">
        <v>660</v>
      </c>
      <c r="B655" s="4" t="s">
        <v>746</v>
      </c>
      <c r="C655" s="61">
        <f>MAX(C$2:C654)+1</f>
        <v>75</v>
      </c>
      <c r="D655" s="95"/>
      <c r="E655" s="67" t="s">
        <v>712</v>
      </c>
      <c r="F655" s="68"/>
      <c r="G655" s="69" t="s">
        <v>713</v>
      </c>
      <c r="H655" s="62"/>
      <c r="I655" s="63" t="s">
        <v>89</v>
      </c>
      <c r="J655" s="230">
        <v>37</v>
      </c>
    </row>
    <row r="656" spans="1:10">
      <c r="A656" s="295">
        <v>661</v>
      </c>
      <c r="B656" s="4" t="s">
        <v>746</v>
      </c>
      <c r="C656" s="92"/>
      <c r="D656" s="95"/>
      <c r="E656" s="96"/>
      <c r="F656" s="97" t="s">
        <v>714</v>
      </c>
      <c r="G656" s="98" t="s">
        <v>715</v>
      </c>
      <c r="H656" s="84"/>
      <c r="I656" s="99" t="s">
        <v>89</v>
      </c>
      <c r="J656" s="94">
        <v>37</v>
      </c>
    </row>
    <row r="657" spans="1:10">
      <c r="A657" s="295">
        <v>662</v>
      </c>
      <c r="B657" s="4" t="s">
        <v>746</v>
      </c>
      <c r="C657" s="92"/>
      <c r="D657" s="95"/>
      <c r="E657" s="96"/>
      <c r="F657" s="97"/>
      <c r="G657" s="231" t="s">
        <v>716</v>
      </c>
      <c r="H657" s="84">
        <v>31</v>
      </c>
      <c r="I657" s="99"/>
      <c r="J657" s="94"/>
    </row>
    <row r="658" spans="1:10">
      <c r="A658" s="295">
        <v>663</v>
      </c>
      <c r="B658" s="4" t="s">
        <v>746</v>
      </c>
      <c r="C658" s="92"/>
      <c r="D658" s="95"/>
      <c r="E658" s="96"/>
      <c r="F658" s="136"/>
      <c r="G658" s="91" t="s">
        <v>697</v>
      </c>
      <c r="H658" s="282">
        <v>5.6</v>
      </c>
      <c r="I658" s="242"/>
      <c r="J658" s="94"/>
    </row>
    <row r="659" spans="1:10">
      <c r="A659" s="295">
        <v>664</v>
      </c>
      <c r="B659" s="4" t="s">
        <v>746</v>
      </c>
      <c r="C659" s="92"/>
      <c r="D659" s="95"/>
      <c r="E659" s="96"/>
      <c r="F659" s="97"/>
      <c r="G659" s="98"/>
      <c r="H659" s="84">
        <f>SUM(H657:H658)</f>
        <v>36.6</v>
      </c>
      <c r="I659" s="99"/>
      <c r="J659" s="94"/>
    </row>
    <row r="660" spans="1:10">
      <c r="A660" s="295">
        <v>665</v>
      </c>
      <c r="B660" s="4" t="s">
        <v>746</v>
      </c>
      <c r="C660" s="92"/>
      <c r="D660" s="95"/>
      <c r="E660" s="96"/>
      <c r="F660" s="97"/>
      <c r="G660" s="98"/>
      <c r="H660" s="84"/>
      <c r="I660" s="99"/>
      <c r="J660" s="94"/>
    </row>
    <row r="661" spans="1:10" ht="26.4">
      <c r="A661" s="295">
        <v>666</v>
      </c>
      <c r="B661" s="4" t="s">
        <v>746</v>
      </c>
      <c r="C661" s="61">
        <f>MAX(C$2:C660)+1</f>
        <v>76</v>
      </c>
      <c r="D661" s="244"/>
      <c r="E661" s="245" t="s">
        <v>717</v>
      </c>
      <c r="F661" s="68"/>
      <c r="G661" s="246" t="s">
        <v>718</v>
      </c>
      <c r="H661" s="247"/>
      <c r="I661" s="63" t="s">
        <v>89</v>
      </c>
      <c r="J661" s="64">
        <v>302</v>
      </c>
    </row>
    <row r="662" spans="1:10" ht="26.4">
      <c r="A662" s="295">
        <v>667</v>
      </c>
      <c r="B662" s="4" t="s">
        <v>746</v>
      </c>
      <c r="C662" s="248"/>
      <c r="D662" s="110"/>
      <c r="E662" s="249"/>
      <c r="F662" s="97" t="s">
        <v>719</v>
      </c>
      <c r="G662" s="250" t="s">
        <v>720</v>
      </c>
      <c r="H662" s="247"/>
      <c r="I662" s="99" t="s">
        <v>89</v>
      </c>
      <c r="J662" s="243">
        <v>302</v>
      </c>
    </row>
    <row r="663" spans="1:10">
      <c r="A663" s="295">
        <v>668</v>
      </c>
      <c r="B663" s="4" t="s">
        <v>746</v>
      </c>
      <c r="C663" s="248"/>
      <c r="D663" s="110"/>
      <c r="E663" s="249"/>
      <c r="F663" s="97"/>
      <c r="G663" s="251" t="s">
        <v>721</v>
      </c>
      <c r="H663" s="247">
        <v>302</v>
      </c>
      <c r="I663" s="99"/>
      <c r="J663" s="243"/>
    </row>
    <row r="664" spans="1:10">
      <c r="A664" s="295">
        <v>669</v>
      </c>
      <c r="B664" s="4" t="s">
        <v>746</v>
      </c>
      <c r="C664" s="252"/>
      <c r="D664" s="253"/>
      <c r="E664" s="253"/>
      <c r="F664" s="253"/>
      <c r="G664" s="254"/>
      <c r="H664" s="255"/>
      <c r="I664" s="253"/>
      <c r="J664" s="256"/>
    </row>
    <row r="665" spans="1:10" ht="26.4">
      <c r="A665" s="295">
        <v>670</v>
      </c>
      <c r="B665" s="4" t="s">
        <v>746</v>
      </c>
      <c r="C665" s="61">
        <f>MAX(C$2:C664)+1</f>
        <v>77</v>
      </c>
      <c r="D665" s="93"/>
      <c r="E665" s="67" t="s">
        <v>145</v>
      </c>
      <c r="F665" s="68"/>
      <c r="G665" s="69" t="s">
        <v>146</v>
      </c>
      <c r="H665" s="62"/>
      <c r="I665" s="63" t="s">
        <v>89</v>
      </c>
      <c r="J665" s="64">
        <v>1245</v>
      </c>
    </row>
    <row r="666" spans="1:10" ht="26.4">
      <c r="A666" s="295">
        <v>671</v>
      </c>
      <c r="B666" s="4" t="s">
        <v>746</v>
      </c>
      <c r="C666" s="92"/>
      <c r="D666" s="95"/>
      <c r="E666" s="96"/>
      <c r="F666" s="97" t="s">
        <v>147</v>
      </c>
      <c r="G666" s="98" t="s">
        <v>148</v>
      </c>
      <c r="H666" s="84"/>
      <c r="I666" s="99" t="s">
        <v>89</v>
      </c>
      <c r="J666" s="94">
        <v>1245</v>
      </c>
    </row>
    <row r="667" spans="1:10">
      <c r="A667" s="295">
        <v>672</v>
      </c>
      <c r="B667" s="4" t="s">
        <v>746</v>
      </c>
      <c r="C667" s="92"/>
      <c r="D667" s="95"/>
      <c r="E667" s="96"/>
      <c r="F667" s="97"/>
      <c r="G667" s="231" t="s">
        <v>149</v>
      </c>
      <c r="H667" s="84"/>
      <c r="I667" s="99"/>
      <c r="J667" s="94"/>
    </row>
    <row r="668" spans="1:10">
      <c r="A668" s="295">
        <v>673</v>
      </c>
      <c r="B668" s="4" t="s">
        <v>746</v>
      </c>
      <c r="C668" s="92"/>
      <c r="D668" s="95"/>
      <c r="E668" s="96"/>
      <c r="F668" s="97"/>
      <c r="G668" s="231" t="s">
        <v>722</v>
      </c>
      <c r="H668" s="84">
        <f>4150*0.3</f>
        <v>1245</v>
      </c>
      <c r="I668" s="99"/>
      <c r="J668" s="94"/>
    </row>
    <row r="669" spans="1:10">
      <c r="A669" s="295">
        <v>674</v>
      </c>
      <c r="B669" s="4" t="s">
        <v>746</v>
      </c>
      <c r="C669" s="92"/>
      <c r="D669" s="95"/>
      <c r="E669" s="96"/>
      <c r="F669" s="97"/>
      <c r="G669" s="98"/>
      <c r="H669" s="84"/>
      <c r="I669" s="99"/>
      <c r="J669" s="94"/>
    </row>
    <row r="670" spans="1:10" ht="26.4">
      <c r="A670" s="295">
        <v>675</v>
      </c>
      <c r="B670" s="4" t="s">
        <v>746</v>
      </c>
      <c r="C670" s="61">
        <f>MAX(C$2:C668)+1</f>
        <v>78</v>
      </c>
      <c r="D670" s="93"/>
      <c r="E670" s="67" t="s">
        <v>171</v>
      </c>
      <c r="F670" s="68"/>
      <c r="G670" s="69" t="s">
        <v>172</v>
      </c>
      <c r="H670" s="62"/>
      <c r="I670" s="63" t="s">
        <v>25</v>
      </c>
      <c r="J670" s="230">
        <v>215</v>
      </c>
    </row>
    <row r="671" spans="1:10">
      <c r="A671" s="295">
        <v>676</v>
      </c>
      <c r="B671" s="4" t="s">
        <v>746</v>
      </c>
      <c r="C671" s="61"/>
      <c r="D671" s="93"/>
      <c r="E671" s="67"/>
      <c r="F671" s="68"/>
      <c r="G671" s="91" t="s">
        <v>174</v>
      </c>
      <c r="H671" s="62"/>
      <c r="I671" s="63"/>
      <c r="J671" s="230"/>
    </row>
    <row r="672" spans="1:10" ht="26.4">
      <c r="A672" s="295">
        <v>677</v>
      </c>
      <c r="B672" s="4" t="s">
        <v>746</v>
      </c>
      <c r="C672" s="61"/>
      <c r="D672" s="66"/>
      <c r="E672" s="67"/>
      <c r="F672" s="68"/>
      <c r="G672" s="91" t="s">
        <v>173</v>
      </c>
      <c r="H672" s="84">
        <v>215</v>
      </c>
      <c r="I672" s="63"/>
      <c r="J672" s="145"/>
    </row>
    <row r="673" spans="1:10">
      <c r="A673" s="295">
        <v>678</v>
      </c>
      <c r="B673" s="4" t="s">
        <v>746</v>
      </c>
      <c r="C673" s="61"/>
      <c r="D673" s="66"/>
      <c r="E673" s="67"/>
      <c r="F673" s="68"/>
      <c r="G673" s="91"/>
      <c r="H673" s="84"/>
      <c r="I673" s="63"/>
      <c r="J673" s="145"/>
    </row>
    <row r="674" spans="1:10">
      <c r="A674" s="295">
        <v>679</v>
      </c>
      <c r="B674" s="4" t="s">
        <v>746</v>
      </c>
      <c r="C674" s="61">
        <f>MAX(C$2:C672)+1</f>
        <v>79</v>
      </c>
      <c r="D674" s="93"/>
      <c r="E674" s="67" t="s">
        <v>723</v>
      </c>
      <c r="F674" s="68"/>
      <c r="G674" s="69" t="s">
        <v>724</v>
      </c>
      <c r="H674" s="62"/>
      <c r="I674" s="63" t="s">
        <v>25</v>
      </c>
      <c r="J674" s="230">
        <v>194</v>
      </c>
    </row>
    <row r="675" spans="1:10">
      <c r="A675" s="295">
        <v>680</v>
      </c>
      <c r="B675" s="4" t="s">
        <v>746</v>
      </c>
      <c r="C675" s="92"/>
      <c r="D675" s="93"/>
      <c r="E675" s="67"/>
      <c r="F675" s="68"/>
      <c r="G675" s="231" t="s">
        <v>725</v>
      </c>
      <c r="H675" s="84">
        <f>161.5*1.2</f>
        <v>193.79999999999998</v>
      </c>
      <c r="I675" s="63"/>
      <c r="J675" s="94"/>
    </row>
    <row r="676" spans="1:10">
      <c r="A676" s="295">
        <v>681</v>
      </c>
      <c r="B676" s="4" t="s">
        <v>746</v>
      </c>
      <c r="C676" s="92"/>
      <c r="D676" s="93"/>
      <c r="E676" s="67"/>
      <c r="F676" s="68"/>
      <c r="G676" s="69"/>
      <c r="H676" s="62"/>
      <c r="I676" s="63"/>
      <c r="J676" s="94"/>
    </row>
    <row r="677" spans="1:10">
      <c r="A677" s="295">
        <v>682</v>
      </c>
      <c r="B677" s="4" t="s">
        <v>746</v>
      </c>
      <c r="C677" s="61">
        <f>MAX(C$2:C676)+1</f>
        <v>80</v>
      </c>
      <c r="D677" s="93"/>
      <c r="E677" s="67" t="s">
        <v>475</v>
      </c>
      <c r="F677" s="68"/>
      <c r="G677" s="69" t="s">
        <v>476</v>
      </c>
      <c r="H677" s="62"/>
      <c r="I677" s="63" t="s">
        <v>88</v>
      </c>
      <c r="J677" s="257">
        <v>104</v>
      </c>
    </row>
    <row r="678" spans="1:10" ht="26.4">
      <c r="A678" s="295">
        <v>683</v>
      </c>
      <c r="B678" s="4" t="s">
        <v>746</v>
      </c>
      <c r="C678" s="92"/>
      <c r="D678" s="95"/>
      <c r="E678" s="96"/>
      <c r="F678" s="97" t="s">
        <v>478</v>
      </c>
      <c r="G678" s="98" t="s">
        <v>479</v>
      </c>
      <c r="H678" s="84"/>
      <c r="I678" s="99" t="s">
        <v>88</v>
      </c>
      <c r="J678" s="94">
        <v>104</v>
      </c>
    </row>
    <row r="679" spans="1:10">
      <c r="A679" s="295">
        <v>684</v>
      </c>
      <c r="B679" s="4" t="s">
        <v>746</v>
      </c>
      <c r="C679" s="92"/>
      <c r="D679" s="95"/>
      <c r="E679" s="96"/>
      <c r="F679" s="97"/>
      <c r="G679" s="98"/>
      <c r="H679" s="84">
        <v>104</v>
      </c>
      <c r="I679" s="99"/>
      <c r="J679" s="94"/>
    </row>
    <row r="680" spans="1:10">
      <c r="A680" s="295">
        <v>685</v>
      </c>
      <c r="B680" s="4" t="s">
        <v>746</v>
      </c>
      <c r="C680" s="92"/>
      <c r="D680" s="95"/>
      <c r="E680" s="96"/>
      <c r="F680" s="97"/>
      <c r="G680" s="98"/>
      <c r="H680" s="84"/>
      <c r="I680" s="99"/>
      <c r="J680" s="94"/>
    </row>
    <row r="681" spans="1:10">
      <c r="A681" s="295">
        <v>686</v>
      </c>
      <c r="B681" s="4" t="s">
        <v>746</v>
      </c>
      <c r="C681" s="61">
        <f>MAX(C$2:C680)+1</f>
        <v>81</v>
      </c>
      <c r="D681" s="93"/>
      <c r="E681" s="67" t="s">
        <v>482</v>
      </c>
      <c r="F681" s="68"/>
      <c r="G681" s="69" t="s">
        <v>483</v>
      </c>
      <c r="H681" s="62"/>
      <c r="I681" s="63" t="s">
        <v>88</v>
      </c>
      <c r="J681" s="257">
        <v>104</v>
      </c>
    </row>
    <row r="682" spans="1:10">
      <c r="A682" s="295">
        <v>687</v>
      </c>
      <c r="B682" s="4" t="s">
        <v>746</v>
      </c>
      <c r="C682" s="92"/>
      <c r="D682" s="95"/>
      <c r="E682" s="96"/>
      <c r="F682" s="97" t="s">
        <v>484</v>
      </c>
      <c r="G682" s="98" t="s">
        <v>485</v>
      </c>
      <c r="H682" s="84"/>
      <c r="I682" s="99" t="s">
        <v>88</v>
      </c>
      <c r="J682" s="94">
        <v>104</v>
      </c>
    </row>
    <row r="683" spans="1:10">
      <c r="A683" s="295">
        <v>688</v>
      </c>
      <c r="B683" s="4" t="s">
        <v>746</v>
      </c>
      <c r="C683" s="135"/>
      <c r="D683" s="95"/>
      <c r="E683" s="96"/>
      <c r="F683" s="97"/>
      <c r="G683" s="98"/>
      <c r="H683" s="84"/>
      <c r="I683" s="99"/>
      <c r="J683" s="94"/>
    </row>
    <row r="684" spans="1:10" ht="26.4">
      <c r="A684" s="295">
        <v>689</v>
      </c>
      <c r="B684" s="4" t="s">
        <v>746</v>
      </c>
      <c r="C684" s="101"/>
      <c r="D684" s="102" t="s">
        <v>116</v>
      </c>
      <c r="E684" s="103"/>
      <c r="F684" s="104"/>
      <c r="G684" s="105" t="s">
        <v>117</v>
      </c>
      <c r="H684" s="106"/>
      <c r="I684" s="241"/>
      <c r="J684" s="94"/>
    </row>
    <row r="685" spans="1:10">
      <c r="A685" s="295">
        <v>690</v>
      </c>
      <c r="B685" s="4" t="s">
        <v>746</v>
      </c>
      <c r="C685" s="87"/>
      <c r="D685" s="85"/>
      <c r="E685" s="86"/>
      <c r="F685" s="90"/>
      <c r="G685" s="82"/>
      <c r="H685" s="75"/>
      <c r="I685" s="99"/>
      <c r="J685" s="258"/>
    </row>
    <row r="686" spans="1:10">
      <c r="A686" s="295">
        <v>691</v>
      </c>
      <c r="B686" s="4" t="s">
        <v>746</v>
      </c>
      <c r="C686" s="61">
        <f>MAX(C$2:C685)+1</f>
        <v>82</v>
      </c>
      <c r="D686" s="93"/>
      <c r="E686" s="67" t="s">
        <v>150</v>
      </c>
      <c r="F686" s="68"/>
      <c r="G686" s="69" t="s">
        <v>151</v>
      </c>
      <c r="H686" s="62"/>
      <c r="I686" s="63" t="s">
        <v>12</v>
      </c>
      <c r="J686" s="257">
        <v>2</v>
      </c>
    </row>
    <row r="687" spans="1:10" ht="26.4">
      <c r="A687" s="295">
        <v>692</v>
      </c>
      <c r="B687" s="4" t="s">
        <v>746</v>
      </c>
      <c r="C687" s="92"/>
      <c r="D687" s="95"/>
      <c r="E687" s="96"/>
      <c r="F687" s="136" t="s">
        <v>152</v>
      </c>
      <c r="G687" s="281" t="s">
        <v>153</v>
      </c>
      <c r="H687" s="282"/>
      <c r="I687" s="141" t="s">
        <v>12</v>
      </c>
      <c r="J687" s="94">
        <v>2</v>
      </c>
    </row>
    <row r="688" spans="1:10">
      <c r="A688" s="295">
        <v>693</v>
      </c>
      <c r="B688" s="4" t="s">
        <v>746</v>
      </c>
      <c r="C688" s="92"/>
      <c r="D688" s="95"/>
      <c r="E688" s="96"/>
      <c r="F688" s="97"/>
      <c r="G688" s="231" t="s">
        <v>726</v>
      </c>
      <c r="H688" s="84">
        <v>1.2</v>
      </c>
      <c r="I688" s="99"/>
      <c r="J688" s="94"/>
    </row>
    <row r="689" spans="1:10">
      <c r="A689" s="295">
        <v>694</v>
      </c>
      <c r="B689" s="4" t="s">
        <v>746</v>
      </c>
      <c r="C689" s="92"/>
      <c r="D689" s="95"/>
      <c r="E689" s="96"/>
      <c r="F689" s="136"/>
      <c r="G689" s="281"/>
      <c r="H689" s="282"/>
      <c r="I689" s="141"/>
      <c r="J689" s="94"/>
    </row>
    <row r="690" spans="1:10" ht="26.4">
      <c r="A690" s="295">
        <v>695</v>
      </c>
      <c r="B690" s="4" t="s">
        <v>746</v>
      </c>
      <c r="C690" s="61">
        <f>MAX(C$2:C689)+1</f>
        <v>83</v>
      </c>
      <c r="D690" s="93"/>
      <c r="E690" s="67" t="s">
        <v>727</v>
      </c>
      <c r="F690" s="68"/>
      <c r="G690" s="69" t="s">
        <v>728</v>
      </c>
      <c r="H690" s="62"/>
      <c r="I690" s="63" t="s">
        <v>12</v>
      </c>
      <c r="J690" s="257">
        <v>3</v>
      </c>
    </row>
    <row r="691" spans="1:10" ht="26.4">
      <c r="A691" s="295">
        <v>696</v>
      </c>
      <c r="B691" s="4" t="s">
        <v>746</v>
      </c>
      <c r="C691" s="92"/>
      <c r="D691" s="95"/>
      <c r="E691" s="96"/>
      <c r="F691" s="97" t="s">
        <v>729</v>
      </c>
      <c r="G691" s="98" t="s">
        <v>730</v>
      </c>
      <c r="H691" s="84"/>
      <c r="I691" s="99" t="s">
        <v>12</v>
      </c>
      <c r="J691" s="94">
        <v>3</v>
      </c>
    </row>
    <row r="692" spans="1:10">
      <c r="A692" s="295">
        <v>697</v>
      </c>
      <c r="B692" s="4" t="s">
        <v>746</v>
      </c>
      <c r="C692" s="92"/>
      <c r="D692" s="95"/>
      <c r="E692" s="96"/>
      <c r="F692" s="97"/>
      <c r="G692" s="231" t="s">
        <v>731</v>
      </c>
      <c r="H692" s="84">
        <v>2.5</v>
      </c>
      <c r="I692" s="99"/>
      <c r="J692" s="94"/>
    </row>
    <row r="693" spans="1:10">
      <c r="A693" s="295">
        <v>698</v>
      </c>
      <c r="B693" s="4" t="s">
        <v>746</v>
      </c>
      <c r="C693" s="92"/>
      <c r="D693" s="95"/>
      <c r="E693" s="96"/>
      <c r="F693" s="97"/>
      <c r="G693" s="98"/>
      <c r="H693" s="84"/>
      <c r="I693" s="99"/>
      <c r="J693" s="94"/>
    </row>
    <row r="694" spans="1:10">
      <c r="A694" s="295">
        <v>699</v>
      </c>
      <c r="B694" s="4" t="s">
        <v>746</v>
      </c>
      <c r="C694" s="61">
        <f>MAX(C$2:C693)+1</f>
        <v>84</v>
      </c>
      <c r="D694" s="93"/>
      <c r="E694" s="67" t="s">
        <v>530</v>
      </c>
      <c r="F694" s="68"/>
      <c r="G694" s="69" t="s">
        <v>531</v>
      </c>
      <c r="H694" s="62"/>
      <c r="I694" s="63" t="s">
        <v>25</v>
      </c>
      <c r="J694" s="257">
        <v>211</v>
      </c>
    </row>
    <row r="695" spans="1:10" ht="26.4">
      <c r="A695" s="295">
        <v>700</v>
      </c>
      <c r="B695" s="4" t="s">
        <v>746</v>
      </c>
      <c r="C695" s="92"/>
      <c r="D695" s="95"/>
      <c r="E695" s="96"/>
      <c r="F695" s="97" t="s">
        <v>532</v>
      </c>
      <c r="G695" s="98" t="s">
        <v>533</v>
      </c>
      <c r="H695" s="84"/>
      <c r="I695" s="99" t="s">
        <v>25</v>
      </c>
      <c r="J695" s="94">
        <v>211</v>
      </c>
    </row>
    <row r="696" spans="1:10">
      <c r="A696" s="295">
        <v>701</v>
      </c>
      <c r="B696" s="4" t="s">
        <v>746</v>
      </c>
      <c r="C696" s="92"/>
      <c r="D696" s="110"/>
      <c r="E696" s="96"/>
      <c r="F696" s="259"/>
      <c r="G696" s="231" t="s">
        <v>732</v>
      </c>
      <c r="H696" s="84"/>
      <c r="I696" s="99"/>
      <c r="J696" s="94"/>
    </row>
    <row r="697" spans="1:10">
      <c r="A697" s="295">
        <v>702</v>
      </c>
      <c r="B697" s="4" t="s">
        <v>746</v>
      </c>
      <c r="C697" s="87"/>
      <c r="D697" s="85"/>
      <c r="E697" s="86"/>
      <c r="F697" s="90"/>
      <c r="G697" s="231" t="s">
        <v>733</v>
      </c>
      <c r="H697" s="84">
        <f>35+36+120+20</f>
        <v>211</v>
      </c>
      <c r="I697" s="99"/>
      <c r="J697" s="258"/>
    </row>
    <row r="698" spans="1:10">
      <c r="A698" s="295">
        <v>703</v>
      </c>
      <c r="B698" s="4" t="s">
        <v>746</v>
      </c>
      <c r="C698" s="87"/>
      <c r="D698" s="85"/>
      <c r="E698" s="86"/>
      <c r="F698" s="90"/>
      <c r="G698" s="82"/>
      <c r="H698" s="75"/>
      <c r="I698" s="99"/>
      <c r="J698" s="258"/>
    </row>
    <row r="699" spans="1:10">
      <c r="A699" s="295">
        <v>704</v>
      </c>
      <c r="B699" s="4" t="s">
        <v>746</v>
      </c>
      <c r="C699" s="101"/>
      <c r="D699" s="102" t="s">
        <v>95</v>
      </c>
      <c r="E699" s="103"/>
      <c r="F699" s="104"/>
      <c r="G699" s="105" t="s">
        <v>96</v>
      </c>
      <c r="H699" s="106"/>
      <c r="I699" s="107"/>
      <c r="J699" s="94"/>
    </row>
    <row r="700" spans="1:10">
      <c r="A700" s="295">
        <v>705</v>
      </c>
      <c r="B700" s="4" t="s">
        <v>746</v>
      </c>
      <c r="C700" s="12"/>
      <c r="D700" s="27"/>
      <c r="E700" s="28"/>
      <c r="F700" s="35"/>
      <c r="G700" s="59"/>
      <c r="H700" s="133"/>
      <c r="I700" s="142"/>
      <c r="J700" s="143"/>
    </row>
    <row r="701" spans="1:10" ht="26.4">
      <c r="A701" s="295">
        <v>706</v>
      </c>
      <c r="B701" s="4" t="s">
        <v>746</v>
      </c>
      <c r="C701" s="61">
        <f>MAX(C$2:C700)+1</f>
        <v>85</v>
      </c>
      <c r="D701" s="93"/>
      <c r="E701" s="67" t="s">
        <v>122</v>
      </c>
      <c r="F701" s="68"/>
      <c r="G701" s="69" t="s">
        <v>123</v>
      </c>
      <c r="H701" s="62"/>
      <c r="I701" s="63" t="s">
        <v>12</v>
      </c>
      <c r="J701" s="230">
        <v>792</v>
      </c>
    </row>
    <row r="702" spans="1:10" ht="26.4">
      <c r="A702" s="295">
        <v>707</v>
      </c>
      <c r="B702" s="4" t="s">
        <v>746</v>
      </c>
      <c r="C702" s="92"/>
      <c r="D702" s="95"/>
      <c r="E702" s="96"/>
      <c r="F702" s="97" t="s">
        <v>124</v>
      </c>
      <c r="G702" s="98" t="s">
        <v>125</v>
      </c>
      <c r="H702" s="84"/>
      <c r="I702" s="99" t="s">
        <v>12</v>
      </c>
      <c r="J702" s="94">
        <v>792</v>
      </c>
    </row>
    <row r="703" spans="1:10">
      <c r="A703" s="295">
        <v>708</v>
      </c>
      <c r="B703" s="4" t="s">
        <v>746</v>
      </c>
      <c r="C703" s="92"/>
      <c r="D703" s="110"/>
      <c r="E703" s="96"/>
      <c r="F703" s="97"/>
      <c r="G703" s="231" t="s">
        <v>674</v>
      </c>
      <c r="H703" s="84">
        <f>2366*0.25</f>
        <v>591.5</v>
      </c>
      <c r="I703" s="99"/>
      <c r="J703" s="94"/>
    </row>
    <row r="704" spans="1:10">
      <c r="A704" s="295">
        <v>709</v>
      </c>
      <c r="B704" s="4" t="s">
        <v>746</v>
      </c>
      <c r="C704" s="92"/>
      <c r="D704" s="110"/>
      <c r="E704" s="96"/>
      <c r="F704" s="97"/>
      <c r="G704" s="231" t="s">
        <v>682</v>
      </c>
      <c r="H704" s="84">
        <f>1*1*200</f>
        <v>200</v>
      </c>
      <c r="I704" s="99"/>
      <c r="J704" s="94"/>
    </row>
    <row r="705" spans="1:10">
      <c r="A705" s="295">
        <v>710</v>
      </c>
      <c r="B705" s="4" t="s">
        <v>746</v>
      </c>
      <c r="C705" s="92"/>
      <c r="D705" s="110"/>
      <c r="E705" s="96"/>
      <c r="F705" s="97"/>
      <c r="G705" s="231"/>
      <c r="H705" s="84">
        <f>SUM(H703:H704)</f>
        <v>791.5</v>
      </c>
      <c r="I705" s="99"/>
      <c r="J705" s="94"/>
    </row>
    <row r="706" spans="1:10">
      <c r="A706" s="295">
        <v>711</v>
      </c>
      <c r="B706" s="4" t="s">
        <v>746</v>
      </c>
      <c r="C706" s="92"/>
      <c r="D706" s="95"/>
      <c r="E706" s="96"/>
      <c r="F706" s="97"/>
      <c r="G706" s="98"/>
      <c r="H706" s="84"/>
      <c r="I706" s="99"/>
      <c r="J706" s="94"/>
    </row>
    <row r="707" spans="1:10" ht="26.4">
      <c r="A707" s="295">
        <v>712</v>
      </c>
      <c r="B707" s="4" t="s">
        <v>746</v>
      </c>
      <c r="C707" s="61">
        <f>MAX(C$2:C706)+1</f>
        <v>86</v>
      </c>
      <c r="D707" s="93"/>
      <c r="E707" s="67" t="s">
        <v>126</v>
      </c>
      <c r="F707" s="68"/>
      <c r="G707" s="69" t="s">
        <v>127</v>
      </c>
      <c r="H707" s="62"/>
      <c r="I707" s="63" t="s">
        <v>89</v>
      </c>
      <c r="J707" s="230">
        <v>2366</v>
      </c>
    </row>
    <row r="708" spans="1:10" ht="26.4">
      <c r="A708" s="295">
        <v>713</v>
      </c>
      <c r="B708" s="4" t="s">
        <v>746</v>
      </c>
      <c r="C708" s="92"/>
      <c r="D708" s="95"/>
      <c r="E708" s="96"/>
      <c r="F708" s="97" t="s">
        <v>128</v>
      </c>
      <c r="G708" s="98" t="s">
        <v>579</v>
      </c>
      <c r="H708" s="84"/>
      <c r="I708" s="99" t="s">
        <v>89</v>
      </c>
      <c r="J708" s="94">
        <v>2366</v>
      </c>
    </row>
    <row r="709" spans="1:10">
      <c r="A709" s="295">
        <v>714</v>
      </c>
      <c r="B709" s="4" t="s">
        <v>746</v>
      </c>
      <c r="C709" s="92"/>
      <c r="D709" s="95"/>
      <c r="E709" s="96"/>
      <c r="F709" s="97"/>
      <c r="G709" s="231" t="s">
        <v>129</v>
      </c>
      <c r="H709" s="84">
        <v>2366</v>
      </c>
      <c r="I709" s="99"/>
      <c r="J709" s="94"/>
    </row>
    <row r="710" spans="1:10">
      <c r="A710" s="295">
        <v>715</v>
      </c>
      <c r="B710" s="4" t="s">
        <v>746</v>
      </c>
      <c r="C710" s="92"/>
      <c r="D710" s="95"/>
      <c r="E710" s="96"/>
      <c r="F710" s="97"/>
      <c r="G710" s="98"/>
      <c r="H710" s="84"/>
      <c r="I710" s="99"/>
      <c r="J710" s="94"/>
    </row>
    <row r="711" spans="1:10" ht="26.4">
      <c r="A711" s="295">
        <v>716</v>
      </c>
      <c r="B711" s="4" t="s">
        <v>746</v>
      </c>
      <c r="C711" s="61">
        <f>MAX(C$2:C710)+1</f>
        <v>87</v>
      </c>
      <c r="D711" s="93"/>
      <c r="E711" s="67" t="s">
        <v>97</v>
      </c>
      <c r="F711" s="68"/>
      <c r="G711" s="69" t="s">
        <v>98</v>
      </c>
      <c r="H711" s="62"/>
      <c r="I711" s="63" t="s">
        <v>25</v>
      </c>
      <c r="J711" s="230">
        <v>70950</v>
      </c>
    </row>
    <row r="712" spans="1:10" ht="26.4">
      <c r="A712" s="295">
        <v>717</v>
      </c>
      <c r="B712" s="4" t="s">
        <v>746</v>
      </c>
      <c r="C712" s="92"/>
      <c r="D712" s="95"/>
      <c r="E712" s="96"/>
      <c r="F712" s="97" t="s">
        <v>99</v>
      </c>
      <c r="G712" s="98" t="s">
        <v>100</v>
      </c>
      <c r="H712" s="84"/>
      <c r="I712" s="99" t="s">
        <v>25</v>
      </c>
      <c r="J712" s="94">
        <v>70950</v>
      </c>
    </row>
    <row r="713" spans="1:10">
      <c r="A713" s="295">
        <v>718</v>
      </c>
      <c r="B713" s="4" t="s">
        <v>746</v>
      </c>
      <c r="C713" s="92"/>
      <c r="D713" s="95"/>
      <c r="E713" s="96"/>
      <c r="F713" s="97"/>
      <c r="G713" s="79" t="s">
        <v>734</v>
      </c>
      <c r="H713" s="84"/>
      <c r="I713" s="99"/>
      <c r="J713" s="94"/>
    </row>
    <row r="714" spans="1:10">
      <c r="A714" s="295">
        <v>719</v>
      </c>
      <c r="B714" s="4" t="s">
        <v>746</v>
      </c>
      <c r="C714" s="92"/>
      <c r="D714" s="110"/>
      <c r="E714" s="96"/>
      <c r="F714" s="97"/>
      <c r="G714" s="231" t="s">
        <v>735</v>
      </c>
      <c r="H714" s="84">
        <f>4*200</f>
        <v>800</v>
      </c>
      <c r="I714" s="99"/>
      <c r="J714" s="94"/>
    </row>
    <row r="715" spans="1:10">
      <c r="A715" s="295">
        <v>720</v>
      </c>
      <c r="B715" s="4" t="s">
        <v>746</v>
      </c>
      <c r="C715" s="12"/>
      <c r="D715" s="27"/>
      <c r="E715" s="28"/>
      <c r="F715" s="35"/>
      <c r="G715" s="13" t="s">
        <v>736</v>
      </c>
      <c r="H715" s="33">
        <v>37450</v>
      </c>
      <c r="I715" s="142"/>
      <c r="J715" s="143"/>
    </row>
    <row r="716" spans="1:10">
      <c r="A716" s="295">
        <v>721</v>
      </c>
      <c r="B716" s="4" t="s">
        <v>746</v>
      </c>
      <c r="C716" s="12"/>
      <c r="D716" s="27"/>
      <c r="E716" s="28"/>
      <c r="F716" s="35"/>
      <c r="G716" s="13" t="s">
        <v>737</v>
      </c>
      <c r="H716" s="33">
        <f>14600+18100</f>
        <v>32700</v>
      </c>
      <c r="I716" s="142"/>
      <c r="J716" s="143"/>
    </row>
    <row r="717" spans="1:10">
      <c r="A717" s="295">
        <v>722</v>
      </c>
      <c r="B717" s="4" t="s">
        <v>746</v>
      </c>
      <c r="C717" s="12"/>
      <c r="D717" s="27"/>
      <c r="E717" s="28"/>
      <c r="F717" s="35"/>
      <c r="G717" s="13"/>
      <c r="H717" s="33">
        <f>SUM(H714:H716)</f>
        <v>70950</v>
      </c>
      <c r="I717" s="142"/>
      <c r="J717" s="143"/>
    </row>
    <row r="718" spans="1:10">
      <c r="A718" s="295">
        <v>723</v>
      </c>
      <c r="B718" s="4" t="s">
        <v>746</v>
      </c>
      <c r="C718" s="92"/>
      <c r="D718" s="95"/>
      <c r="E718" s="96"/>
      <c r="F718" s="97"/>
      <c r="G718" s="268"/>
      <c r="H718" s="75"/>
      <c r="I718" s="99"/>
      <c r="J718" s="94"/>
    </row>
    <row r="719" spans="1:10" ht="26.4">
      <c r="A719" s="295">
        <v>724</v>
      </c>
      <c r="B719" s="4" t="s">
        <v>746</v>
      </c>
      <c r="C719" s="61">
        <f>MAX(C$2:C718)+1</f>
        <v>88</v>
      </c>
      <c r="D719" s="93"/>
      <c r="E719" s="67" t="s">
        <v>738</v>
      </c>
      <c r="F719" s="68"/>
      <c r="G719" s="69" t="s">
        <v>739</v>
      </c>
      <c r="H719" s="62"/>
      <c r="I719" s="63" t="s">
        <v>89</v>
      </c>
      <c r="J719" s="94">
        <v>14100</v>
      </c>
    </row>
    <row r="720" spans="1:10">
      <c r="A720" s="295">
        <v>725</v>
      </c>
      <c r="B720" s="4" t="s">
        <v>746</v>
      </c>
      <c r="C720" s="61"/>
      <c r="D720" s="244"/>
      <c r="E720" s="67"/>
      <c r="F720" s="90"/>
      <c r="G720" s="231" t="s">
        <v>740</v>
      </c>
      <c r="H720" s="84">
        <f>2350*6</f>
        <v>14100</v>
      </c>
      <c r="I720" s="63"/>
      <c r="J720" s="94"/>
    </row>
    <row r="721" spans="1:10">
      <c r="A721" s="295">
        <v>726</v>
      </c>
      <c r="B721" s="4" t="s">
        <v>746</v>
      </c>
      <c r="C721" s="12"/>
      <c r="D721" s="27"/>
      <c r="E721" s="28"/>
      <c r="F721" s="35"/>
      <c r="G721" s="59"/>
      <c r="H721" s="133"/>
      <c r="I721" s="142"/>
      <c r="J721" s="143"/>
    </row>
    <row r="722" spans="1:10" ht="26.4">
      <c r="A722" s="295">
        <v>727</v>
      </c>
      <c r="B722" s="4" t="s">
        <v>746</v>
      </c>
      <c r="C722" s="61">
        <f>MAX(C$2:C721)+1</f>
        <v>89</v>
      </c>
      <c r="D722" s="260"/>
      <c r="E722" s="67" t="s">
        <v>741</v>
      </c>
      <c r="F722" s="68"/>
      <c r="G722" s="69" t="s">
        <v>742</v>
      </c>
      <c r="H722" s="62"/>
      <c r="I722" s="63" t="s">
        <v>25</v>
      </c>
      <c r="J722" s="230">
        <v>17825</v>
      </c>
    </row>
    <row r="723" spans="1:10" ht="26.4">
      <c r="A723" s="295">
        <v>728</v>
      </c>
      <c r="B723" s="4" t="s">
        <v>746</v>
      </c>
      <c r="C723" s="261"/>
      <c r="D723" s="262"/>
      <c r="E723" s="263"/>
      <c r="F723" s="264" t="s">
        <v>743</v>
      </c>
      <c r="G723" s="277" t="s">
        <v>744</v>
      </c>
      <c r="H723" s="84"/>
      <c r="I723" s="265" t="s">
        <v>25</v>
      </c>
      <c r="J723" s="94">
        <v>17825</v>
      </c>
    </row>
    <row r="724" spans="1:10" ht="13.8" thickBot="1">
      <c r="A724" s="295">
        <v>729</v>
      </c>
      <c r="B724" s="4" t="s">
        <v>746</v>
      </c>
      <c r="C724" s="17"/>
      <c r="D724" s="289"/>
      <c r="E724" s="290"/>
      <c r="F724" s="291"/>
      <c r="G724" s="292" t="s">
        <v>745</v>
      </c>
      <c r="H724" s="26">
        <v>17825</v>
      </c>
      <c r="I724" s="293"/>
      <c r="J724" s="294"/>
    </row>
  </sheetData>
  <mergeCells count="4">
    <mergeCell ref="C4:E4"/>
    <mergeCell ref="G4:H5"/>
    <mergeCell ref="I4:I5"/>
    <mergeCell ref="J4:J5"/>
  </mergeCells>
  <conditionalFormatting sqref="G58">
    <cfRule type="expression" priority="10" stopIfTrue="1">
      <formula>"a2"</formula>
    </cfRule>
  </conditionalFormatting>
  <conditionalFormatting sqref="G116">
    <cfRule type="expression" priority="9" stopIfTrue="1">
      <formula>"a2"</formula>
    </cfRule>
  </conditionalFormatting>
  <conditionalFormatting sqref="G256">
    <cfRule type="expression" priority="8" stopIfTrue="1">
      <formula>"a2"</formula>
    </cfRule>
  </conditionalFormatting>
  <conditionalFormatting sqref="G265">
    <cfRule type="expression" priority="6" stopIfTrue="1">
      <formula>"a2"</formula>
    </cfRule>
  </conditionalFormatting>
  <conditionalFormatting sqref="G536">
    <cfRule type="expression" priority="3" stopIfTrue="1">
      <formula>"a2"</formula>
    </cfRule>
  </conditionalFormatting>
  <conditionalFormatting sqref="G618">
    <cfRule type="expression" priority="2" stopIfTrue="1">
      <formula>"a2"</formula>
    </cfRule>
  </conditionalFormatting>
  <conditionalFormatting sqref="G645">
    <cfRule type="expression" priority="1" stopIfTrue="1">
      <formula>"a2"</formula>
    </cfRule>
  </conditionalFormatting>
  <conditionalFormatting sqref="G526:H526">
    <cfRule type="expression" priority="5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89" orientation="portrait" r:id="rId1"/>
  <headerFooter alignWithMargins="0">
    <oddHeader>&amp;LSTAVBA :  Diaľnica D1 Budimír - Bidovce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tabColor rgb="FF92D050"/>
  </sheetPr>
  <dimension ref="A1:O714"/>
  <sheetViews>
    <sheetView zoomScaleNormal="100" workbookViewId="0">
      <pane ySplit="4" topLeftCell="A242" activePane="bottomLeft" state="frozen"/>
      <selection pane="bottomLeft" activeCell="F260" sqref="F260"/>
    </sheetView>
  </sheetViews>
  <sheetFormatPr defaultColWidth="9.109375" defaultRowHeight="13.8"/>
  <cols>
    <col min="1" max="1" width="4.109375" style="369" customWidth="1"/>
    <col min="2" max="2" width="9.44140625" style="368" customWidth="1"/>
    <col min="3" max="3" width="9.5546875" style="368" customWidth="1"/>
    <col min="4" max="4" width="11" style="368" bestFit="1" customWidth="1"/>
    <col min="5" max="5" width="60.33203125" style="442" customWidth="1"/>
    <col min="6" max="6" width="12.6640625" style="397" customWidth="1"/>
    <col min="7" max="7" width="4.109375" style="368" bestFit="1" customWidth="1"/>
    <col min="8" max="8" width="12.33203125" style="374" customWidth="1"/>
    <col min="9" max="9" width="5.6640625" style="342" customWidth="1"/>
    <col min="10" max="10" width="11.33203125" style="342" bestFit="1" customWidth="1"/>
    <col min="11" max="11" width="9.88671875" style="342" hidden="1" customWidth="1"/>
    <col min="12" max="13" width="0" style="342" hidden="1" customWidth="1"/>
    <col min="14" max="14" width="9.88671875" style="342" bestFit="1" customWidth="1"/>
    <col min="15" max="15" width="12.33203125" style="342" customWidth="1"/>
    <col min="16" max="16384" width="9.109375" style="342"/>
  </cols>
  <sheetData>
    <row r="1" spans="1:11">
      <c r="A1" s="367" t="s">
        <v>0</v>
      </c>
      <c r="C1" s="353"/>
      <c r="D1" s="353"/>
      <c r="E1" s="433" t="s">
        <v>1213</v>
      </c>
      <c r="G1" s="370"/>
    </row>
    <row r="2" spans="1:11" ht="14.4" thickBot="1">
      <c r="A2" s="371" t="s">
        <v>1</v>
      </c>
      <c r="C2" s="353"/>
      <c r="D2" s="353"/>
      <c r="E2" s="434">
        <v>2111</v>
      </c>
      <c r="G2" s="373"/>
    </row>
    <row r="3" spans="1:11" ht="13.5" customHeight="1">
      <c r="A3" s="375" t="s">
        <v>2</v>
      </c>
      <c r="B3" s="376"/>
      <c r="C3" s="376"/>
      <c r="D3" s="376"/>
      <c r="E3" s="623" t="s">
        <v>3</v>
      </c>
      <c r="F3" s="624"/>
      <c r="G3" s="627" t="s">
        <v>4</v>
      </c>
      <c r="H3" s="629" t="s">
        <v>5</v>
      </c>
    </row>
    <row r="4" spans="1:11" ht="13.5" customHeight="1" thickBot="1">
      <c r="A4" s="378" t="s">
        <v>6</v>
      </c>
      <c r="B4" s="379" t="s">
        <v>1207</v>
      </c>
      <c r="C4" s="379" t="s">
        <v>8</v>
      </c>
      <c r="D4" s="379" t="s">
        <v>9</v>
      </c>
      <c r="E4" s="625"/>
      <c r="F4" s="626"/>
      <c r="G4" s="628"/>
      <c r="H4" s="630"/>
    </row>
    <row r="5" spans="1:11" ht="12.75" customHeight="1">
      <c r="A5" s="424"/>
      <c r="B5" s="380"/>
      <c r="C5" s="380"/>
      <c r="D5" s="484"/>
      <c r="E5" s="435"/>
      <c r="F5" s="381"/>
      <c r="G5" s="382"/>
      <c r="H5" s="458"/>
    </row>
    <row r="6" spans="1:11" s="384" customFormat="1" ht="12.75" customHeight="1">
      <c r="A6" s="425"/>
      <c r="B6" s="471" t="s">
        <v>101</v>
      </c>
      <c r="C6" s="486"/>
      <c r="D6" s="487"/>
      <c r="E6" s="472" t="s">
        <v>102</v>
      </c>
      <c r="F6" s="383"/>
      <c r="G6" s="400"/>
      <c r="H6" s="459"/>
      <c r="I6" s="342"/>
      <c r="J6" s="342"/>
      <c r="K6" s="342"/>
    </row>
    <row r="7" spans="1:11" s="384" customFormat="1" ht="12.75" customHeight="1">
      <c r="A7" s="425"/>
      <c r="B7" s="361"/>
      <c r="C7" s="488"/>
      <c r="D7" s="489"/>
      <c r="E7" s="436"/>
      <c r="F7" s="383"/>
      <c r="G7" s="400"/>
      <c r="H7" s="459"/>
      <c r="I7" s="342"/>
      <c r="J7" s="342"/>
      <c r="K7" s="342"/>
    </row>
    <row r="8" spans="1:11">
      <c r="A8" s="337">
        <f>MAX(A$1:A7)+1</f>
        <v>1</v>
      </c>
      <c r="B8" s="361"/>
      <c r="C8" s="388" t="s">
        <v>630</v>
      </c>
      <c r="D8" s="387"/>
      <c r="E8" s="436" t="s">
        <v>631</v>
      </c>
      <c r="F8" s="364"/>
      <c r="G8" s="340" t="s">
        <v>25</v>
      </c>
      <c r="H8" s="460">
        <v>8600</v>
      </c>
    </row>
    <row r="9" spans="1:11" ht="27.6">
      <c r="A9" s="426"/>
      <c r="B9" s="365"/>
      <c r="C9" s="389"/>
      <c r="D9" s="386" t="s">
        <v>632</v>
      </c>
      <c r="E9" s="437" t="s">
        <v>944</v>
      </c>
      <c r="F9" s="342"/>
      <c r="G9" s="356" t="s">
        <v>25</v>
      </c>
      <c r="H9" s="459">
        <v>8600</v>
      </c>
    </row>
    <row r="10" spans="1:11" ht="27.6">
      <c r="A10" s="425"/>
      <c r="B10" s="361"/>
      <c r="C10" s="488"/>
      <c r="D10" s="489"/>
      <c r="E10" s="445" t="s">
        <v>969</v>
      </c>
      <c r="F10" s="349">
        <v>8600</v>
      </c>
      <c r="G10" s="400"/>
      <c r="H10" s="459"/>
    </row>
    <row r="11" spans="1:11" ht="15.6">
      <c r="A11" s="425"/>
      <c r="B11" s="361"/>
      <c r="C11" s="488"/>
      <c r="D11" s="489"/>
      <c r="E11" s="448"/>
      <c r="F11" s="429"/>
      <c r="G11" s="400"/>
      <c r="H11" s="459"/>
    </row>
    <row r="12" spans="1:11" ht="27.6">
      <c r="A12" s="337">
        <f>MAX(A$1:A11)+1</f>
        <v>2</v>
      </c>
      <c r="B12" s="361"/>
      <c r="C12" s="388" t="s">
        <v>945</v>
      </c>
      <c r="D12" s="387"/>
      <c r="E12" s="438" t="s">
        <v>946</v>
      </c>
      <c r="F12" s="428"/>
      <c r="G12" s="340" t="s">
        <v>25</v>
      </c>
      <c r="H12" s="460">
        <v>5525</v>
      </c>
    </row>
    <row r="13" spans="1:11" ht="27.6">
      <c r="A13" s="425"/>
      <c r="B13" s="361"/>
      <c r="C13" s="389"/>
      <c r="D13" s="386" t="s">
        <v>947</v>
      </c>
      <c r="E13" s="437" t="s">
        <v>948</v>
      </c>
      <c r="F13" s="349"/>
      <c r="G13" s="356" t="s">
        <v>25</v>
      </c>
      <c r="H13" s="459">
        <v>5525</v>
      </c>
    </row>
    <row r="14" spans="1:11" ht="27.6">
      <c r="A14" s="425"/>
      <c r="B14" s="361"/>
      <c r="C14" s="488"/>
      <c r="D14" s="489"/>
      <c r="E14" s="445" t="s">
        <v>970</v>
      </c>
      <c r="F14" s="349">
        <f>65*85</f>
        <v>5525</v>
      </c>
      <c r="G14" s="400"/>
      <c r="H14" s="459"/>
    </row>
    <row r="15" spans="1:11" ht="15.6">
      <c r="A15" s="425"/>
      <c r="B15" s="361"/>
      <c r="C15" s="488"/>
      <c r="D15" s="489"/>
      <c r="E15" s="445"/>
      <c r="F15" s="349"/>
      <c r="G15" s="400"/>
      <c r="H15" s="459"/>
    </row>
    <row r="16" spans="1:11" ht="27.6">
      <c r="A16" s="337">
        <f>MAX(A$1:A15)+1</f>
        <v>3</v>
      </c>
      <c r="B16" s="361"/>
      <c r="C16" s="388" t="s">
        <v>949</v>
      </c>
      <c r="D16" s="387"/>
      <c r="E16" s="438" t="s">
        <v>950</v>
      </c>
      <c r="F16" s="428"/>
      <c r="G16" s="340" t="s">
        <v>25</v>
      </c>
      <c r="H16" s="460">
        <v>8600</v>
      </c>
    </row>
    <row r="17" spans="1:8" ht="27.6">
      <c r="A17" s="425"/>
      <c r="B17" s="361"/>
      <c r="C17" s="389"/>
      <c r="D17" s="386" t="s">
        <v>951</v>
      </c>
      <c r="E17" s="437" t="s">
        <v>952</v>
      </c>
      <c r="F17" s="349"/>
      <c r="G17" s="356" t="s">
        <v>25</v>
      </c>
      <c r="H17" s="459">
        <v>8600</v>
      </c>
    </row>
    <row r="18" spans="1:8" ht="27.6">
      <c r="A18" s="425"/>
      <c r="B18" s="361"/>
      <c r="C18" s="488"/>
      <c r="D18" s="489"/>
      <c r="E18" s="445" t="s">
        <v>971</v>
      </c>
      <c r="F18" s="349">
        <f>F10</f>
        <v>8600</v>
      </c>
      <c r="G18" s="400"/>
      <c r="H18" s="459"/>
    </row>
    <row r="19" spans="1:8" ht="15.6">
      <c r="A19" s="425"/>
      <c r="B19" s="361"/>
      <c r="C19" s="488"/>
      <c r="D19" s="489"/>
      <c r="E19" s="436"/>
      <c r="F19" s="383"/>
      <c r="G19" s="400"/>
      <c r="H19" s="459"/>
    </row>
    <row r="20" spans="1:8" ht="27.6">
      <c r="A20" s="337">
        <f>MAX(A$1:A19)+1</f>
        <v>4</v>
      </c>
      <c r="B20" s="361"/>
      <c r="C20" s="388" t="s">
        <v>635</v>
      </c>
      <c r="D20" s="387"/>
      <c r="E20" s="436" t="s">
        <v>636</v>
      </c>
      <c r="F20" s="349"/>
      <c r="G20" s="340" t="s">
        <v>25</v>
      </c>
      <c r="H20" s="460">
        <v>14125</v>
      </c>
    </row>
    <row r="21" spans="1:8" ht="27.6">
      <c r="A21" s="337"/>
      <c r="B21" s="361"/>
      <c r="C21" s="388"/>
      <c r="D21" s="386" t="s">
        <v>953</v>
      </c>
      <c r="E21" s="437" t="s">
        <v>954</v>
      </c>
      <c r="F21" s="349"/>
      <c r="G21" s="356" t="s">
        <v>25</v>
      </c>
      <c r="H21" s="459">
        <v>14125</v>
      </c>
    </row>
    <row r="22" spans="1:8" ht="41.4">
      <c r="A22" s="425"/>
      <c r="B22" s="361"/>
      <c r="C22" s="488"/>
      <c r="D22" s="489"/>
      <c r="E22" s="445" t="s">
        <v>972</v>
      </c>
      <c r="F22" s="349">
        <f>F14+F10</f>
        <v>14125</v>
      </c>
      <c r="G22" s="400"/>
      <c r="H22" s="459"/>
    </row>
    <row r="23" spans="1:8">
      <c r="A23" s="425"/>
      <c r="B23" s="361"/>
      <c r="C23" s="389"/>
      <c r="D23" s="386"/>
      <c r="E23" s="437"/>
      <c r="F23" s="427"/>
      <c r="G23" s="356"/>
      <c r="H23" s="459"/>
    </row>
    <row r="24" spans="1:8" ht="27.6">
      <c r="A24" s="337">
        <f>MAX(A$1:A23)+1</f>
        <v>5</v>
      </c>
      <c r="B24" s="361"/>
      <c r="C24" s="388" t="s">
        <v>955</v>
      </c>
      <c r="D24" s="387"/>
      <c r="E24" s="438" t="s">
        <v>956</v>
      </c>
      <c r="F24" s="428"/>
      <c r="G24" s="340" t="s">
        <v>89</v>
      </c>
      <c r="H24" s="460">
        <v>360</v>
      </c>
    </row>
    <row r="25" spans="1:8" ht="15.6">
      <c r="A25" s="425"/>
      <c r="B25" s="361"/>
      <c r="C25" s="488"/>
      <c r="D25" s="489"/>
      <c r="E25" s="445" t="s">
        <v>964</v>
      </c>
      <c r="F25" s="349">
        <v>360</v>
      </c>
      <c r="G25" s="400"/>
      <c r="H25" s="459"/>
    </row>
    <row r="26" spans="1:8">
      <c r="A26" s="425"/>
      <c r="B26" s="361"/>
      <c r="C26" s="389"/>
      <c r="D26" s="386"/>
      <c r="E26" s="437"/>
      <c r="F26" s="427"/>
      <c r="G26" s="356"/>
      <c r="H26" s="459"/>
    </row>
    <row r="27" spans="1:8" ht="27.6">
      <c r="A27" s="337">
        <f>MAX(A$1:A26)+1</f>
        <v>6</v>
      </c>
      <c r="B27" s="361"/>
      <c r="C27" s="388" t="s">
        <v>751</v>
      </c>
      <c r="D27" s="387"/>
      <c r="E27" s="436" t="s">
        <v>963</v>
      </c>
      <c r="F27" s="364"/>
      <c r="G27" s="340" t="s">
        <v>89</v>
      </c>
      <c r="H27" s="460">
        <v>300</v>
      </c>
    </row>
    <row r="28" spans="1:8">
      <c r="A28" s="425"/>
      <c r="B28" s="361"/>
      <c r="C28" s="388"/>
      <c r="D28" s="387"/>
      <c r="E28" s="445" t="s">
        <v>753</v>
      </c>
      <c r="F28" s="349">
        <v>300</v>
      </c>
      <c r="G28" s="340"/>
      <c r="H28" s="459"/>
    </row>
    <row r="29" spans="1:8">
      <c r="A29" s="425"/>
      <c r="B29" s="361"/>
      <c r="C29" s="388"/>
      <c r="D29" s="387"/>
      <c r="E29" s="445"/>
      <c r="F29" s="349"/>
      <c r="G29" s="340"/>
      <c r="H29" s="459"/>
    </row>
    <row r="30" spans="1:8" ht="27.6">
      <c r="A30" s="337">
        <f>MAX(A$1:A29)+1</f>
        <v>7</v>
      </c>
      <c r="B30" s="361"/>
      <c r="C30" s="388" t="s">
        <v>957</v>
      </c>
      <c r="D30" s="387"/>
      <c r="E30" s="438" t="s">
        <v>958</v>
      </c>
      <c r="F30" s="428"/>
      <c r="G30" s="340" t="s">
        <v>88</v>
      </c>
      <c r="H30" s="460">
        <v>80</v>
      </c>
    </row>
    <row r="31" spans="1:8">
      <c r="A31" s="425"/>
      <c r="B31" s="361"/>
      <c r="C31" s="388"/>
      <c r="D31" s="387"/>
      <c r="E31" s="445" t="s">
        <v>965</v>
      </c>
      <c r="F31" s="349">
        <v>65</v>
      </c>
      <c r="G31" s="340"/>
      <c r="H31" s="459"/>
    </row>
    <row r="32" spans="1:8" ht="27.6">
      <c r="A32" s="425"/>
      <c r="B32" s="361"/>
      <c r="C32" s="388"/>
      <c r="D32" s="387"/>
      <c r="E32" s="449" t="s">
        <v>966</v>
      </c>
      <c r="F32" s="355">
        <v>15</v>
      </c>
      <c r="G32" s="340"/>
      <c r="H32" s="459"/>
    </row>
    <row r="33" spans="1:8">
      <c r="A33" s="425"/>
      <c r="B33" s="361"/>
      <c r="C33" s="388"/>
      <c r="D33" s="387"/>
      <c r="E33" s="445" t="s">
        <v>967</v>
      </c>
      <c r="F33" s="349">
        <f>SUM(F31:F32)</f>
        <v>80</v>
      </c>
      <c r="G33" s="340"/>
      <c r="H33" s="459"/>
    </row>
    <row r="34" spans="1:8">
      <c r="A34" s="425"/>
      <c r="B34" s="361"/>
      <c r="C34" s="388"/>
      <c r="D34" s="387"/>
      <c r="E34" s="438"/>
      <c r="F34" s="429"/>
      <c r="G34" s="340"/>
      <c r="H34" s="459"/>
    </row>
    <row r="35" spans="1:8">
      <c r="A35" s="337">
        <f>MAX(A$1:A34)+1</f>
        <v>8</v>
      </c>
      <c r="B35" s="361"/>
      <c r="C35" s="388" t="s">
        <v>103</v>
      </c>
      <c r="D35" s="387"/>
      <c r="E35" s="436" t="s">
        <v>104</v>
      </c>
      <c r="F35" s="364"/>
      <c r="G35" s="340" t="s">
        <v>105</v>
      </c>
      <c r="H35" s="460">
        <v>53850.17</v>
      </c>
    </row>
    <row r="36" spans="1:8">
      <c r="A36" s="337"/>
      <c r="B36" s="361"/>
      <c r="C36" s="388"/>
      <c r="D36" s="386" t="s">
        <v>106</v>
      </c>
      <c r="E36" s="439" t="s">
        <v>107</v>
      </c>
      <c r="F36" s="349"/>
      <c r="G36" s="356" t="s">
        <v>105</v>
      </c>
      <c r="H36" s="459">
        <v>53850.17</v>
      </c>
    </row>
    <row r="37" spans="1:8" ht="110.4">
      <c r="A37" s="337"/>
      <c r="B37" s="361"/>
      <c r="C37" s="388"/>
      <c r="D37" s="386"/>
      <c r="E37" s="483" t="s">
        <v>1203</v>
      </c>
      <c r="F37" s="349"/>
      <c r="G37" s="340"/>
      <c r="H37" s="460"/>
    </row>
    <row r="38" spans="1:8">
      <c r="A38" s="337"/>
      <c r="B38" s="361"/>
      <c r="C38" s="388"/>
      <c r="D38" s="387"/>
      <c r="E38" s="445" t="s">
        <v>968</v>
      </c>
      <c r="F38" s="349">
        <f>F10*0.15*2.3+F18*0.1*2.3</f>
        <v>4944.9999999999991</v>
      </c>
      <c r="G38" s="340"/>
      <c r="H38" s="459"/>
    </row>
    <row r="39" spans="1:8">
      <c r="A39" s="426"/>
      <c r="B39" s="365"/>
      <c r="C39" s="389"/>
      <c r="D39" s="386"/>
      <c r="E39" s="445" t="s">
        <v>973</v>
      </c>
      <c r="F39" s="349">
        <f>F14*0.2*2.3</f>
        <v>2541.5</v>
      </c>
      <c r="G39" s="356"/>
      <c r="H39" s="459"/>
    </row>
    <row r="40" spans="1:8">
      <c r="A40" s="426"/>
      <c r="B40" s="365"/>
      <c r="C40" s="389"/>
      <c r="D40" s="386"/>
      <c r="E40" s="445" t="s">
        <v>974</v>
      </c>
      <c r="F40" s="349">
        <f>F22*0.2*1.85</f>
        <v>5226.25</v>
      </c>
      <c r="G40" s="356"/>
      <c r="H40" s="459"/>
    </row>
    <row r="41" spans="1:8">
      <c r="A41" s="426"/>
      <c r="B41" s="365"/>
      <c r="C41" s="389"/>
      <c r="D41" s="386"/>
      <c r="E41" s="445" t="s">
        <v>975</v>
      </c>
      <c r="F41" s="349">
        <f>F25*0.012</f>
        <v>4.32</v>
      </c>
      <c r="G41" s="356"/>
      <c r="H41" s="459"/>
    </row>
    <row r="42" spans="1:8">
      <c r="A42" s="426"/>
      <c r="B42" s="365"/>
      <c r="C42" s="389"/>
      <c r="D42" s="386"/>
      <c r="E42" s="445" t="s">
        <v>959</v>
      </c>
      <c r="F42" s="349">
        <f>F28*12.6/1000</f>
        <v>3.78</v>
      </c>
      <c r="G42" s="356"/>
      <c r="H42" s="459"/>
    </row>
    <row r="43" spans="1:8">
      <c r="A43" s="426"/>
      <c r="B43" s="365"/>
      <c r="C43" s="389"/>
      <c r="D43" s="386"/>
      <c r="E43" s="445" t="s">
        <v>960</v>
      </c>
      <c r="F43" s="452">
        <f>F33*65/1000</f>
        <v>5.2</v>
      </c>
      <c r="G43" s="356"/>
      <c r="H43" s="459"/>
    </row>
    <row r="44" spans="1:8">
      <c r="A44" s="426"/>
      <c r="B44" s="365"/>
      <c r="C44" s="389"/>
      <c r="D44" s="386"/>
      <c r="E44" s="445" t="s">
        <v>982</v>
      </c>
      <c r="F44" s="452">
        <f>F89*0.25</f>
        <v>1026</v>
      </c>
      <c r="G44" s="356"/>
      <c r="H44" s="459"/>
    </row>
    <row r="45" spans="1:8">
      <c r="A45" s="426"/>
      <c r="B45" s="365"/>
      <c r="C45" s="389"/>
      <c r="D45" s="386"/>
      <c r="E45" s="445" t="s">
        <v>983</v>
      </c>
      <c r="F45" s="452">
        <f>F93*0.45</f>
        <v>9039.4987500000007</v>
      </c>
      <c r="G45" s="356"/>
      <c r="H45" s="459"/>
    </row>
    <row r="46" spans="1:8">
      <c r="A46" s="426"/>
      <c r="B46" s="365"/>
      <c r="C46" s="389"/>
      <c r="D46" s="386"/>
      <c r="E46" s="445" t="s">
        <v>984</v>
      </c>
      <c r="F46" s="450">
        <f>F95*0.65</f>
        <v>31058.625</v>
      </c>
      <c r="G46" s="356"/>
      <c r="H46" s="459"/>
    </row>
    <row r="47" spans="1:8">
      <c r="A47" s="426"/>
      <c r="B47" s="365"/>
      <c r="C47" s="389"/>
      <c r="D47" s="386"/>
      <c r="E47" s="439"/>
      <c r="F47" s="349">
        <f>SUM(F38:F46)</f>
        <v>53850.173750000002</v>
      </c>
      <c r="G47" s="356"/>
      <c r="H47" s="459"/>
    </row>
    <row r="48" spans="1:8">
      <c r="A48" s="426"/>
      <c r="B48" s="365"/>
      <c r="C48" s="389"/>
      <c r="D48" s="386"/>
      <c r="E48" s="445"/>
      <c r="F48" s="349"/>
      <c r="G48" s="356"/>
      <c r="H48" s="459"/>
    </row>
    <row r="49" spans="1:8" ht="15.6">
      <c r="A49" s="426"/>
      <c r="B49" s="471" t="s">
        <v>654</v>
      </c>
      <c r="C49" s="486"/>
      <c r="D49" s="487"/>
      <c r="E49" s="472" t="s">
        <v>931</v>
      </c>
      <c r="F49" s="364"/>
      <c r="G49" s="356"/>
      <c r="H49" s="459"/>
    </row>
    <row r="50" spans="1:8" ht="12" customHeight="1">
      <c r="A50" s="426"/>
      <c r="B50" s="361"/>
      <c r="C50" s="488"/>
      <c r="D50" s="489"/>
      <c r="E50" s="436"/>
      <c r="F50" s="364"/>
      <c r="G50" s="356"/>
      <c r="H50" s="459"/>
    </row>
    <row r="51" spans="1:8">
      <c r="A51" s="337">
        <f>MAX(A$1:A50)+1</f>
        <v>9</v>
      </c>
      <c r="B51" s="361"/>
      <c r="C51" s="388" t="s">
        <v>656</v>
      </c>
      <c r="D51" s="387"/>
      <c r="E51" s="436" t="s">
        <v>657</v>
      </c>
      <c r="F51" s="364"/>
      <c r="G51" s="340" t="s">
        <v>25</v>
      </c>
      <c r="H51" s="460">
        <v>205200</v>
      </c>
    </row>
    <row r="52" spans="1:8">
      <c r="A52" s="426"/>
      <c r="B52" s="365"/>
      <c r="C52" s="389"/>
      <c r="D52" s="386" t="s">
        <v>658</v>
      </c>
      <c r="E52" s="439" t="s">
        <v>659</v>
      </c>
      <c r="F52" s="349"/>
      <c r="G52" s="356" t="s">
        <v>25</v>
      </c>
      <c r="H52" s="459">
        <v>205200</v>
      </c>
    </row>
    <row r="53" spans="1:8">
      <c r="A53" s="426"/>
      <c r="B53" s="365"/>
      <c r="C53" s="389"/>
      <c r="D53" s="386"/>
      <c r="E53" s="451" t="s">
        <v>978</v>
      </c>
      <c r="F53" s="349"/>
      <c r="G53" s="356"/>
      <c r="H53" s="459"/>
    </row>
    <row r="54" spans="1:8" ht="27.75" customHeight="1">
      <c r="A54" s="426"/>
      <c r="B54" s="365"/>
      <c r="C54" s="389"/>
      <c r="D54" s="386"/>
      <c r="E54" s="445" t="s">
        <v>976</v>
      </c>
      <c r="F54" s="349">
        <f>20.52*10000</f>
        <v>205200</v>
      </c>
      <c r="G54" s="356"/>
      <c r="H54" s="459"/>
    </row>
    <row r="55" spans="1:8">
      <c r="A55" s="426"/>
      <c r="B55" s="365"/>
      <c r="C55" s="389"/>
      <c r="D55" s="386"/>
      <c r="E55" s="448"/>
      <c r="F55" s="429"/>
      <c r="G55" s="356"/>
      <c r="H55" s="459"/>
    </row>
    <row r="56" spans="1:8">
      <c r="A56" s="337">
        <f>MAX(A$1:A55)+1</f>
        <v>10</v>
      </c>
      <c r="B56" s="365"/>
      <c r="C56" s="388" t="s">
        <v>1211</v>
      </c>
      <c r="D56" s="387"/>
      <c r="E56" s="436" t="s">
        <v>1212</v>
      </c>
      <c r="F56" s="508"/>
      <c r="G56" s="63" t="s">
        <v>25</v>
      </c>
      <c r="H56" s="460">
        <f>F57</f>
        <v>349972</v>
      </c>
    </row>
    <row r="57" spans="1:8" ht="41.4">
      <c r="A57" s="426"/>
      <c r="B57" s="365"/>
      <c r="C57" s="389"/>
      <c r="D57" s="386"/>
      <c r="E57" s="448" t="s">
        <v>987</v>
      </c>
      <c r="F57" s="429">
        <f>99.992*10000*0.35</f>
        <v>349972</v>
      </c>
      <c r="G57" s="356"/>
      <c r="H57" s="459"/>
    </row>
    <row r="58" spans="1:8">
      <c r="A58" s="426"/>
      <c r="B58" s="365"/>
      <c r="C58" s="389"/>
      <c r="D58" s="386"/>
      <c r="E58" s="437"/>
      <c r="F58" s="429"/>
      <c r="G58" s="356"/>
      <c r="H58" s="459"/>
    </row>
    <row r="59" spans="1:8">
      <c r="A59" s="337">
        <f>MAX(A$1:A58)+1</f>
        <v>11</v>
      </c>
      <c r="B59" s="365"/>
      <c r="C59" s="388" t="s">
        <v>924</v>
      </c>
      <c r="D59" s="387"/>
      <c r="E59" s="438" t="s">
        <v>925</v>
      </c>
      <c r="F59" s="399"/>
      <c r="G59" s="340" t="s">
        <v>25</v>
      </c>
      <c r="H59" s="460">
        <v>44639</v>
      </c>
    </row>
    <row r="60" spans="1:8">
      <c r="A60" s="426"/>
      <c r="B60" s="365"/>
      <c r="C60" s="389"/>
      <c r="D60" s="386" t="s">
        <v>926</v>
      </c>
      <c r="E60" s="437" t="s">
        <v>927</v>
      </c>
      <c r="F60" s="429"/>
      <c r="G60" s="356" t="s">
        <v>25</v>
      </c>
      <c r="H60" s="459">
        <v>44639</v>
      </c>
    </row>
    <row r="61" spans="1:8">
      <c r="A61" s="426"/>
      <c r="B61" s="365"/>
      <c r="C61" s="389"/>
      <c r="D61" s="386"/>
      <c r="E61" s="451" t="s">
        <v>977</v>
      </c>
      <c r="F61" s="349"/>
      <c r="G61" s="356"/>
      <c r="H61" s="459"/>
    </row>
    <row r="62" spans="1:8" ht="27.6">
      <c r="A62" s="426"/>
      <c r="B62" s="365"/>
      <c r="C62" s="389"/>
      <c r="D62" s="386"/>
      <c r="E62" s="445" t="s">
        <v>979</v>
      </c>
      <c r="F62" s="349"/>
      <c r="G62" s="356"/>
      <c r="H62" s="459"/>
    </row>
    <row r="63" spans="1:8">
      <c r="A63" s="426"/>
      <c r="B63" s="365"/>
      <c r="C63" s="389"/>
      <c r="D63" s="386"/>
      <c r="E63" s="445" t="s">
        <v>928</v>
      </c>
      <c r="F63" s="349">
        <v>43888</v>
      </c>
      <c r="G63" s="356"/>
      <c r="H63" s="459"/>
    </row>
    <row r="64" spans="1:8">
      <c r="A64" s="426"/>
      <c r="B64" s="365"/>
      <c r="C64" s="389"/>
      <c r="D64" s="386"/>
      <c r="E64" s="445" t="s">
        <v>1108</v>
      </c>
      <c r="F64" s="355">
        <f>501*1.5</f>
        <v>751.5</v>
      </c>
      <c r="G64" s="356"/>
      <c r="H64" s="459"/>
    </row>
    <row r="65" spans="1:8">
      <c r="A65" s="426"/>
      <c r="B65" s="365"/>
      <c r="C65" s="389"/>
      <c r="D65" s="386"/>
      <c r="E65" s="451" t="s">
        <v>967</v>
      </c>
      <c r="F65" s="429">
        <f>SUM(F63:F64)</f>
        <v>44639.5</v>
      </c>
      <c r="G65" s="356"/>
      <c r="H65" s="459"/>
    </row>
    <row r="66" spans="1:8">
      <c r="A66" s="426"/>
      <c r="B66" s="365"/>
      <c r="C66" s="389"/>
      <c r="D66" s="386"/>
      <c r="E66" s="437"/>
      <c r="F66" s="429"/>
      <c r="G66" s="356"/>
      <c r="H66" s="459"/>
    </row>
    <row r="67" spans="1:8">
      <c r="A67" s="337">
        <f>MAX(A$1:A66)+1</f>
        <v>12</v>
      </c>
      <c r="B67" s="365"/>
      <c r="C67" s="388" t="s">
        <v>791</v>
      </c>
      <c r="D67" s="387"/>
      <c r="E67" s="438" t="s">
        <v>792</v>
      </c>
      <c r="F67" s="399"/>
      <c r="G67" s="340" t="s">
        <v>88</v>
      </c>
      <c r="H67" s="460">
        <v>13850</v>
      </c>
    </row>
    <row r="68" spans="1:8" ht="27.6">
      <c r="A68" s="426"/>
      <c r="B68" s="365"/>
      <c r="C68" s="389"/>
      <c r="D68" s="386"/>
      <c r="E68" s="445" t="s">
        <v>986</v>
      </c>
      <c r="F68" s="349"/>
      <c r="G68" s="356"/>
      <c r="H68" s="459"/>
    </row>
    <row r="69" spans="1:8">
      <c r="A69" s="426"/>
      <c r="B69" s="365"/>
      <c r="C69" s="389"/>
      <c r="D69" s="386"/>
      <c r="E69" s="445" t="s">
        <v>1112</v>
      </c>
      <c r="F69" s="429">
        <v>11250</v>
      </c>
      <c r="G69" s="356"/>
      <c r="H69" s="459"/>
    </row>
    <row r="70" spans="1:8">
      <c r="A70" s="426"/>
      <c r="B70" s="365"/>
      <c r="C70" s="389"/>
      <c r="D70" s="386"/>
      <c r="E70" s="445" t="s">
        <v>1113</v>
      </c>
      <c r="F70" s="453">
        <v>2600</v>
      </c>
      <c r="G70" s="356"/>
      <c r="H70" s="459"/>
    </row>
    <row r="71" spans="1:8">
      <c r="A71" s="426"/>
      <c r="B71" s="365"/>
      <c r="C71" s="388"/>
      <c r="D71" s="387"/>
      <c r="E71" s="445" t="s">
        <v>967</v>
      </c>
      <c r="F71" s="429">
        <f>SUM(F69:F70)</f>
        <v>13850</v>
      </c>
      <c r="G71" s="340"/>
      <c r="H71" s="459"/>
    </row>
    <row r="72" spans="1:8">
      <c r="A72" s="426"/>
      <c r="B72" s="365"/>
      <c r="C72" s="388"/>
      <c r="D72" s="387"/>
      <c r="E72" s="437"/>
      <c r="F72" s="399"/>
      <c r="G72" s="340"/>
      <c r="H72" s="459"/>
    </row>
    <row r="73" spans="1:8">
      <c r="A73" s="337">
        <f>MAX(A$1:A71)+1</f>
        <v>13</v>
      </c>
      <c r="B73" s="365"/>
      <c r="C73" s="388" t="s">
        <v>793</v>
      </c>
      <c r="D73" s="387"/>
      <c r="E73" s="438" t="s">
        <v>794</v>
      </c>
      <c r="F73" s="399"/>
      <c r="G73" s="340" t="s">
        <v>88</v>
      </c>
      <c r="H73" s="460">
        <v>13850</v>
      </c>
    </row>
    <row r="74" spans="1:8">
      <c r="A74" s="426"/>
      <c r="B74" s="365"/>
      <c r="C74" s="388"/>
      <c r="D74" s="387"/>
      <c r="E74" s="451" t="s">
        <v>977</v>
      </c>
      <c r="F74" s="429">
        <f>F71</f>
        <v>13850</v>
      </c>
      <c r="G74" s="340"/>
      <c r="H74" s="459"/>
    </row>
    <row r="75" spans="1:8">
      <c r="A75" s="426"/>
      <c r="B75" s="365"/>
      <c r="C75" s="388"/>
      <c r="D75" s="387"/>
      <c r="E75" s="437"/>
      <c r="F75" s="399"/>
      <c r="G75" s="340"/>
      <c r="H75" s="459"/>
    </row>
    <row r="76" spans="1:8">
      <c r="A76" s="337">
        <f>MAX(A$1:A74)+1</f>
        <v>14</v>
      </c>
      <c r="B76" s="365"/>
      <c r="C76" s="388" t="s">
        <v>1053</v>
      </c>
      <c r="D76" s="387"/>
      <c r="E76" s="438" t="s">
        <v>1054</v>
      </c>
      <c r="F76" s="399"/>
      <c r="G76" s="340" t="s">
        <v>25</v>
      </c>
      <c r="H76" s="460">
        <v>1667</v>
      </c>
    </row>
    <row r="77" spans="1:8">
      <c r="A77" s="426"/>
      <c r="B77" s="365"/>
      <c r="C77" s="388"/>
      <c r="D77" s="389" t="s">
        <v>1055</v>
      </c>
      <c r="E77" s="451" t="s">
        <v>1056</v>
      </c>
      <c r="F77" s="429"/>
      <c r="G77" s="340"/>
      <c r="H77" s="459"/>
    </row>
    <row r="78" spans="1:8" ht="27.6">
      <c r="A78" s="426"/>
      <c r="B78" s="365"/>
      <c r="C78" s="388"/>
      <c r="D78" s="387"/>
      <c r="E78" s="445" t="s">
        <v>1057</v>
      </c>
      <c r="F78" s="429">
        <v>1667</v>
      </c>
      <c r="G78" s="340"/>
      <c r="H78" s="459"/>
    </row>
    <row r="79" spans="1:8">
      <c r="A79" s="426"/>
      <c r="B79" s="365"/>
      <c r="C79" s="388"/>
      <c r="D79" s="387"/>
      <c r="E79" s="437"/>
      <c r="F79" s="399"/>
      <c r="G79" s="340"/>
      <c r="H79" s="459"/>
    </row>
    <row r="80" spans="1:8">
      <c r="A80" s="337">
        <f>MAX(A$1:A76)+1</f>
        <v>15</v>
      </c>
      <c r="B80" s="365"/>
      <c r="C80" s="388" t="s">
        <v>795</v>
      </c>
      <c r="D80" s="387"/>
      <c r="E80" s="438" t="s">
        <v>796</v>
      </c>
      <c r="F80" s="399"/>
      <c r="G80" s="340" t="s">
        <v>12</v>
      </c>
      <c r="H80" s="460">
        <v>418159.01</v>
      </c>
    </row>
    <row r="81" spans="1:9">
      <c r="A81" s="337"/>
      <c r="B81" s="365"/>
      <c r="C81" s="388"/>
      <c r="D81" s="386" t="s">
        <v>797</v>
      </c>
      <c r="E81" s="437" t="s">
        <v>798</v>
      </c>
      <c r="F81" s="429"/>
      <c r="G81" s="356" t="s">
        <v>12</v>
      </c>
      <c r="H81" s="459">
        <f>F84</f>
        <v>418159.00699999998</v>
      </c>
    </row>
    <row r="82" spans="1:9" ht="41.4">
      <c r="A82" s="337"/>
      <c r="B82" s="365"/>
      <c r="C82" s="388"/>
      <c r="D82" s="387"/>
      <c r="E82" s="445" t="s">
        <v>1236</v>
      </c>
      <c r="F82" s="349">
        <f>F292*0.5</f>
        <v>13243.076000000001</v>
      </c>
      <c r="G82" s="340"/>
      <c r="H82" s="459"/>
    </row>
    <row r="83" spans="1:9" ht="27.6">
      <c r="A83" s="337"/>
      <c r="B83" s="365"/>
      <c r="C83" s="388"/>
      <c r="D83" s="387"/>
      <c r="E83" s="445" t="s">
        <v>1235</v>
      </c>
      <c r="F83" s="355">
        <f>F199</f>
        <v>404915.93099999998</v>
      </c>
      <c r="G83" s="340"/>
      <c r="H83" s="459"/>
    </row>
    <row r="84" spans="1:9">
      <c r="A84" s="337"/>
      <c r="B84" s="365"/>
      <c r="C84" s="388"/>
      <c r="D84" s="387"/>
      <c r="E84" s="448" t="s">
        <v>967</v>
      </c>
      <c r="F84" s="429">
        <f>SUM(F82:F83)</f>
        <v>418159.00699999998</v>
      </c>
      <c r="G84" s="340"/>
      <c r="H84" s="459"/>
    </row>
    <row r="85" spans="1:9" ht="13.5" customHeight="1">
      <c r="A85" s="337"/>
      <c r="B85" s="365"/>
      <c r="C85" s="388"/>
      <c r="D85" s="387"/>
      <c r="E85" s="438"/>
      <c r="F85" s="399"/>
      <c r="G85" s="340"/>
      <c r="H85" s="459"/>
    </row>
    <row r="86" spans="1:9">
      <c r="A86" s="337">
        <f>MAX(A$1:A85)+1</f>
        <v>16</v>
      </c>
      <c r="B86" s="361"/>
      <c r="C86" s="388" t="s">
        <v>1043</v>
      </c>
      <c r="D86" s="387"/>
      <c r="E86" s="436" t="s">
        <v>1041</v>
      </c>
      <c r="F86" s="364"/>
      <c r="G86" s="340" t="s">
        <v>12</v>
      </c>
      <c r="H86" s="460">
        <v>190157.13</v>
      </c>
    </row>
    <row r="87" spans="1:9">
      <c r="A87" s="426"/>
      <c r="B87" s="365"/>
      <c r="C87" s="389"/>
      <c r="D87" s="386" t="s">
        <v>1061</v>
      </c>
      <c r="E87" s="439" t="s">
        <v>1058</v>
      </c>
      <c r="F87" s="349"/>
      <c r="G87" s="356" t="s">
        <v>12</v>
      </c>
      <c r="H87" s="459">
        <v>4104</v>
      </c>
      <c r="I87" s="395"/>
    </row>
    <row r="88" spans="1:9">
      <c r="A88" s="426"/>
      <c r="B88" s="365"/>
      <c r="C88" s="389"/>
      <c r="D88" s="386"/>
      <c r="E88" s="439" t="s">
        <v>981</v>
      </c>
      <c r="F88" s="349"/>
      <c r="G88" s="356"/>
      <c r="H88" s="459"/>
    </row>
    <row r="89" spans="1:9" ht="12.75" customHeight="1">
      <c r="A89" s="426"/>
      <c r="B89" s="365"/>
      <c r="C89" s="389"/>
      <c r="D89" s="386"/>
      <c r="E89" s="445" t="s">
        <v>980</v>
      </c>
      <c r="F89" s="349">
        <f>F54*0.02</f>
        <v>4104</v>
      </c>
      <c r="G89" s="356"/>
      <c r="H89" s="459"/>
    </row>
    <row r="90" spans="1:9">
      <c r="A90" s="426"/>
      <c r="B90" s="365"/>
      <c r="C90" s="389"/>
      <c r="D90" s="386" t="s">
        <v>1062</v>
      </c>
      <c r="E90" s="439" t="s">
        <v>1046</v>
      </c>
      <c r="F90" s="349"/>
      <c r="G90" s="356" t="s">
        <v>12</v>
      </c>
      <c r="H90" s="459">
        <v>6999.44</v>
      </c>
    </row>
    <row r="91" spans="1:9" ht="27.6">
      <c r="A91" s="426"/>
      <c r="B91" s="365"/>
      <c r="C91" s="389"/>
      <c r="D91" s="386"/>
      <c r="E91" s="445" t="s">
        <v>1047</v>
      </c>
      <c r="F91" s="349">
        <f>F57*0.02</f>
        <v>6999.4400000000005</v>
      </c>
      <c r="G91" s="356"/>
      <c r="H91" s="459"/>
    </row>
    <row r="92" spans="1:9">
      <c r="A92" s="426"/>
      <c r="B92" s="365"/>
      <c r="C92" s="389"/>
      <c r="D92" s="386" t="s">
        <v>1063</v>
      </c>
      <c r="E92" s="439" t="s">
        <v>1048</v>
      </c>
      <c r="F92" s="349"/>
      <c r="G92" s="356" t="s">
        <v>12</v>
      </c>
      <c r="H92" s="459">
        <v>20087.78</v>
      </c>
    </row>
    <row r="93" spans="1:9" ht="12.75" customHeight="1">
      <c r="A93" s="426"/>
      <c r="B93" s="365"/>
      <c r="C93" s="389"/>
      <c r="D93" s="386"/>
      <c r="E93" s="445" t="s">
        <v>985</v>
      </c>
      <c r="F93" s="349">
        <f>F65*0.45</f>
        <v>20087.775000000001</v>
      </c>
      <c r="G93" s="356"/>
      <c r="H93" s="459"/>
    </row>
    <row r="94" spans="1:9">
      <c r="A94" s="426"/>
      <c r="B94" s="365"/>
      <c r="C94" s="389"/>
      <c r="D94" s="386" t="s">
        <v>1064</v>
      </c>
      <c r="E94" s="439" t="s">
        <v>1049</v>
      </c>
      <c r="F94" s="349"/>
      <c r="G94" s="356" t="s">
        <v>12</v>
      </c>
      <c r="H94" s="459">
        <v>47782.5</v>
      </c>
    </row>
    <row r="95" spans="1:9">
      <c r="A95" s="426"/>
      <c r="B95" s="365"/>
      <c r="C95" s="389"/>
      <c r="D95" s="386"/>
      <c r="E95" s="445" t="s">
        <v>1109</v>
      </c>
      <c r="F95" s="349">
        <f>F71*3.45</f>
        <v>47782.5</v>
      </c>
      <c r="G95" s="356"/>
      <c r="H95" s="459"/>
    </row>
    <row r="96" spans="1:9">
      <c r="A96" s="426"/>
      <c r="B96" s="365"/>
      <c r="C96" s="389"/>
      <c r="D96" s="386" t="s">
        <v>1065</v>
      </c>
      <c r="E96" s="439" t="s">
        <v>1050</v>
      </c>
      <c r="F96" s="349"/>
      <c r="G96" s="356" t="s">
        <v>12</v>
      </c>
      <c r="H96" s="459">
        <v>76175</v>
      </c>
    </row>
    <row r="97" spans="1:8">
      <c r="A97" s="426"/>
      <c r="B97" s="365"/>
      <c r="C97" s="389"/>
      <c r="D97" s="386"/>
      <c r="E97" s="445" t="s">
        <v>1111</v>
      </c>
      <c r="F97" s="349">
        <f>F71*5.5</f>
        <v>76175</v>
      </c>
      <c r="G97" s="356"/>
      <c r="H97" s="459"/>
    </row>
    <row r="98" spans="1:8">
      <c r="A98" s="426"/>
      <c r="B98" s="365"/>
      <c r="C98" s="389"/>
      <c r="D98" s="386" t="s">
        <v>1066</v>
      </c>
      <c r="E98" s="439" t="s">
        <v>1051</v>
      </c>
      <c r="F98" s="349"/>
      <c r="G98" s="356" t="s">
        <v>12</v>
      </c>
      <c r="H98" s="459">
        <v>34625</v>
      </c>
    </row>
    <row r="99" spans="1:8">
      <c r="A99" s="426"/>
      <c r="B99" s="365"/>
      <c r="C99" s="389"/>
      <c r="D99" s="386"/>
      <c r="E99" s="445" t="s">
        <v>1110</v>
      </c>
      <c r="F99" s="349">
        <f>F71*2.5</f>
        <v>34625</v>
      </c>
      <c r="G99" s="356"/>
      <c r="H99" s="459"/>
    </row>
    <row r="100" spans="1:8">
      <c r="A100" s="426"/>
      <c r="B100" s="365"/>
      <c r="C100" s="389"/>
      <c r="D100" s="386" t="s">
        <v>1059</v>
      </c>
      <c r="E100" s="439" t="s">
        <v>1060</v>
      </c>
      <c r="F100" s="349"/>
      <c r="G100" s="356" t="s">
        <v>12</v>
      </c>
      <c r="H100" s="459">
        <v>383.41</v>
      </c>
    </row>
    <row r="101" spans="1:8">
      <c r="A101" s="426"/>
      <c r="B101" s="365"/>
      <c r="C101" s="389"/>
      <c r="D101" s="386"/>
      <c r="E101" s="445" t="s">
        <v>1052</v>
      </c>
      <c r="F101" s="349">
        <f>F78*0.23</f>
        <v>383.41</v>
      </c>
      <c r="G101" s="356"/>
      <c r="H101" s="459"/>
    </row>
    <row r="102" spans="1:8">
      <c r="A102" s="426"/>
      <c r="B102" s="365"/>
      <c r="C102" s="389"/>
      <c r="D102" s="386"/>
      <c r="E102" s="439"/>
      <c r="F102" s="349"/>
      <c r="G102" s="356"/>
      <c r="H102" s="459"/>
    </row>
    <row r="103" spans="1:8" ht="15.6">
      <c r="A103" s="426"/>
      <c r="B103" s="471" t="s">
        <v>13</v>
      </c>
      <c r="C103" s="486"/>
      <c r="D103" s="487"/>
      <c r="E103" s="472" t="s">
        <v>932</v>
      </c>
      <c r="F103" s="364"/>
      <c r="G103" s="340"/>
      <c r="H103" s="459"/>
    </row>
    <row r="104" spans="1:8">
      <c r="A104" s="337"/>
      <c r="B104" s="361"/>
      <c r="C104" s="388"/>
      <c r="D104" s="387"/>
      <c r="E104" s="436"/>
      <c r="F104" s="364"/>
      <c r="G104" s="340"/>
      <c r="H104" s="460"/>
    </row>
    <row r="105" spans="1:8">
      <c r="A105" s="337">
        <f>MAX(A$1:A104)+1</f>
        <v>17</v>
      </c>
      <c r="B105" s="361"/>
      <c r="C105" s="388" t="s">
        <v>43</v>
      </c>
      <c r="D105" s="387"/>
      <c r="E105" s="436" t="s">
        <v>962</v>
      </c>
      <c r="F105" s="364"/>
      <c r="G105" s="340" t="s">
        <v>12</v>
      </c>
      <c r="H105" s="357">
        <v>139421.4</v>
      </c>
    </row>
    <row r="106" spans="1:8" ht="27.6">
      <c r="A106" s="337"/>
      <c r="B106" s="356"/>
      <c r="C106" s="389"/>
      <c r="D106" s="386" t="s">
        <v>45</v>
      </c>
      <c r="E106" s="439" t="s">
        <v>1045</v>
      </c>
      <c r="F106" s="391"/>
      <c r="G106" s="356" t="s">
        <v>12</v>
      </c>
      <c r="H106" s="459">
        <v>139421.4</v>
      </c>
    </row>
    <row r="107" spans="1:8" ht="27.6">
      <c r="A107" s="337"/>
      <c r="B107" s="356"/>
      <c r="C107" s="356"/>
      <c r="D107" s="356"/>
      <c r="E107" s="445" t="s">
        <v>1251</v>
      </c>
      <c r="F107" s="391">
        <f>F125</f>
        <v>53726.400000000001</v>
      </c>
      <c r="G107" s="356"/>
      <c r="H107" s="459"/>
    </row>
    <row r="108" spans="1:8" ht="27.6">
      <c r="A108" s="337"/>
      <c r="B108" s="356"/>
      <c r="C108" s="356"/>
      <c r="D108" s="356"/>
      <c r="E108" s="445" t="s">
        <v>999</v>
      </c>
      <c r="F108" s="396">
        <f>F147</f>
        <v>85695</v>
      </c>
      <c r="G108" s="356"/>
      <c r="H108" s="459"/>
    </row>
    <row r="109" spans="1:8">
      <c r="A109" s="337"/>
      <c r="B109" s="356"/>
      <c r="C109" s="356"/>
      <c r="D109" s="356"/>
      <c r="E109" s="455" t="s">
        <v>967</v>
      </c>
      <c r="F109" s="391">
        <f>SUM(F107:F108)</f>
        <v>139421.4</v>
      </c>
      <c r="G109" s="356"/>
      <c r="H109" s="459"/>
    </row>
    <row r="110" spans="1:8">
      <c r="A110" s="337"/>
      <c r="B110" s="361"/>
      <c r="C110" s="389"/>
      <c r="D110" s="386"/>
      <c r="E110" s="446"/>
      <c r="F110" s="362"/>
      <c r="G110" s="356"/>
      <c r="H110" s="357"/>
    </row>
    <row r="111" spans="1:8">
      <c r="A111" s="337">
        <f>MAX(A$1:A110)+1</f>
        <v>18</v>
      </c>
      <c r="B111" s="361"/>
      <c r="C111" s="388" t="s">
        <v>19</v>
      </c>
      <c r="D111" s="387"/>
      <c r="E111" s="436" t="s">
        <v>20</v>
      </c>
      <c r="F111" s="364"/>
      <c r="G111" s="340" t="s">
        <v>12</v>
      </c>
      <c r="H111" s="357">
        <v>107452.8</v>
      </c>
    </row>
    <row r="112" spans="1:8" ht="27.6">
      <c r="A112" s="337"/>
      <c r="B112" s="361"/>
      <c r="C112" s="389"/>
      <c r="D112" s="386" t="s">
        <v>21</v>
      </c>
      <c r="E112" s="439" t="s">
        <v>22</v>
      </c>
      <c r="F112" s="349"/>
      <c r="G112" s="356" t="s">
        <v>12</v>
      </c>
      <c r="H112" s="459">
        <v>53726.400000000001</v>
      </c>
    </row>
    <row r="113" spans="1:10">
      <c r="A113" s="337"/>
      <c r="B113" s="361"/>
      <c r="C113" s="361"/>
      <c r="D113" s="365"/>
      <c r="E113" s="446" t="s">
        <v>1001</v>
      </c>
      <c r="F113" s="349">
        <f>F107</f>
        <v>53726.400000000001</v>
      </c>
      <c r="G113" s="392"/>
      <c r="H113" s="430"/>
    </row>
    <row r="114" spans="1:10" ht="27.6">
      <c r="A114" s="337"/>
      <c r="B114" s="356"/>
      <c r="C114" s="356"/>
      <c r="D114" s="356" t="s">
        <v>240</v>
      </c>
      <c r="E114" s="439" t="s">
        <v>988</v>
      </c>
      <c r="F114" s="391"/>
      <c r="H114" s="430"/>
    </row>
    <row r="115" spans="1:10">
      <c r="A115" s="337"/>
      <c r="B115" s="356"/>
      <c r="C115" s="356"/>
      <c r="D115" s="356"/>
      <c r="E115" s="445" t="s">
        <v>1000</v>
      </c>
      <c r="F115" s="391">
        <f>F107</f>
        <v>53726.400000000001</v>
      </c>
      <c r="G115" s="356" t="s">
        <v>12</v>
      </c>
      <c r="H115" s="459">
        <v>53726.400000000001</v>
      </c>
    </row>
    <row r="116" spans="1:10">
      <c r="A116" s="337"/>
      <c r="B116" s="361"/>
      <c r="C116" s="389"/>
      <c r="D116" s="386"/>
      <c r="E116" s="446"/>
      <c r="F116" s="393"/>
      <c r="G116" s="356"/>
      <c r="H116" s="357"/>
    </row>
    <row r="117" spans="1:10">
      <c r="A117" s="337">
        <f>MAX(A$1:A116)+1</f>
        <v>19</v>
      </c>
      <c r="B117" s="361"/>
      <c r="C117" s="388" t="s">
        <v>23</v>
      </c>
      <c r="D117" s="387"/>
      <c r="E117" s="436" t="s">
        <v>24</v>
      </c>
      <c r="F117" s="364"/>
      <c r="G117" s="340" t="s">
        <v>25</v>
      </c>
      <c r="H117" s="357">
        <v>268579</v>
      </c>
    </row>
    <row r="118" spans="1:10">
      <c r="A118" s="412"/>
      <c r="B118" s="361"/>
      <c r="C118" s="389"/>
      <c r="D118" s="386" t="s">
        <v>26</v>
      </c>
      <c r="E118" s="439" t="s">
        <v>27</v>
      </c>
      <c r="F118" s="349"/>
      <c r="G118" s="340" t="s">
        <v>25</v>
      </c>
      <c r="H118" s="461">
        <v>221110</v>
      </c>
      <c r="J118" s="395"/>
    </row>
    <row r="119" spans="1:10" ht="27.6">
      <c r="A119" s="412"/>
      <c r="B119" s="361"/>
      <c r="C119" s="389"/>
      <c r="D119" s="386"/>
      <c r="E119" s="446" t="s">
        <v>989</v>
      </c>
      <c r="F119" s="349"/>
      <c r="G119" s="356"/>
      <c r="H119" s="430"/>
    </row>
    <row r="120" spans="1:10">
      <c r="A120" s="412"/>
      <c r="B120" s="361"/>
      <c r="C120" s="389"/>
      <c r="D120" s="386"/>
      <c r="E120" s="446" t="s">
        <v>1224</v>
      </c>
      <c r="F120" s="349">
        <v>50292.3</v>
      </c>
      <c r="G120" s="356"/>
      <c r="H120" s="430"/>
    </row>
    <row r="121" spans="1:10" ht="27.6">
      <c r="A121" s="412"/>
      <c r="B121" s="361"/>
      <c r="C121" s="389"/>
      <c r="D121" s="386"/>
      <c r="E121" s="446" t="s">
        <v>1227</v>
      </c>
      <c r="F121" s="349">
        <f>F303</f>
        <v>170817.7</v>
      </c>
      <c r="G121" s="356"/>
      <c r="H121" s="430"/>
    </row>
    <row r="122" spans="1:10">
      <c r="A122" s="337"/>
      <c r="B122" s="356"/>
      <c r="C122" s="356"/>
      <c r="D122" s="356" t="s">
        <v>245</v>
      </c>
      <c r="E122" s="439" t="s">
        <v>246</v>
      </c>
      <c r="F122" s="391"/>
      <c r="G122" s="356" t="s">
        <v>25</v>
      </c>
      <c r="H122" s="459">
        <v>47469</v>
      </c>
    </row>
    <row r="123" spans="1:10">
      <c r="A123" s="337"/>
      <c r="B123" s="356"/>
      <c r="C123" s="356"/>
      <c r="D123" s="356"/>
      <c r="E123" s="445" t="s">
        <v>990</v>
      </c>
      <c r="F123" s="396">
        <f>9493.8/0.2</f>
        <v>47468.999999999993</v>
      </c>
      <c r="G123" s="356"/>
      <c r="H123" s="459"/>
    </row>
    <row r="124" spans="1:10">
      <c r="A124" s="337"/>
      <c r="B124" s="356"/>
      <c r="C124" s="356"/>
      <c r="D124" s="356"/>
      <c r="E124" s="455" t="s">
        <v>1226</v>
      </c>
      <c r="F124" s="396">
        <f>SUM(F120:F123)</f>
        <v>268579</v>
      </c>
      <c r="G124" s="356"/>
      <c r="H124" s="459"/>
    </row>
    <row r="125" spans="1:10">
      <c r="A125" s="412"/>
      <c r="B125" s="361"/>
      <c r="C125" s="389"/>
      <c r="D125" s="386"/>
      <c r="E125" s="454" t="s">
        <v>1225</v>
      </c>
      <c r="F125" s="349">
        <v>53726.400000000001</v>
      </c>
      <c r="G125" s="356"/>
      <c r="H125" s="430"/>
    </row>
    <row r="126" spans="1:10">
      <c r="A126" s="337"/>
      <c r="B126" s="361"/>
      <c r="C126" s="389"/>
      <c r="D126" s="386"/>
      <c r="E126" s="446"/>
      <c r="F126" s="362"/>
      <c r="G126" s="356"/>
      <c r="H126" s="357"/>
    </row>
    <row r="127" spans="1:10" ht="30" customHeight="1">
      <c r="A127" s="337">
        <f>MAX(A$1:A126)+1</f>
        <v>20</v>
      </c>
      <c r="B127" s="361"/>
      <c r="C127" s="388" t="s">
        <v>29</v>
      </c>
      <c r="D127" s="387"/>
      <c r="E127" s="436" t="s">
        <v>30</v>
      </c>
      <c r="F127" s="364"/>
      <c r="G127" s="340" t="s">
        <v>25</v>
      </c>
      <c r="H127" s="357">
        <v>215632</v>
      </c>
    </row>
    <row r="128" spans="1:10" ht="27.6">
      <c r="A128" s="412"/>
      <c r="B128" s="361"/>
      <c r="C128" s="389"/>
      <c r="D128" s="386" t="s">
        <v>31</v>
      </c>
      <c r="E128" s="439" t="s">
        <v>32</v>
      </c>
      <c r="F128" s="349"/>
      <c r="G128" s="356" t="s">
        <v>25</v>
      </c>
      <c r="H128" s="461">
        <v>215632</v>
      </c>
    </row>
    <row r="129" spans="1:9" ht="42" customHeight="1">
      <c r="A129" s="412"/>
      <c r="B129" s="361"/>
      <c r="C129" s="389"/>
      <c r="D129" s="386"/>
      <c r="E129" s="446" t="s">
        <v>994</v>
      </c>
      <c r="F129" s="349"/>
      <c r="G129" s="356"/>
      <c r="H129" s="430"/>
    </row>
    <row r="130" spans="1:9">
      <c r="A130" s="412"/>
      <c r="B130" s="361"/>
      <c r="C130" s="389"/>
      <c r="D130" s="386"/>
      <c r="E130" s="446" t="s">
        <v>991</v>
      </c>
      <c r="F130" s="349">
        <v>50292.3</v>
      </c>
      <c r="G130" s="356"/>
      <c r="H130" s="430"/>
    </row>
    <row r="131" spans="1:9">
      <c r="A131" s="412"/>
      <c r="B131" s="361"/>
      <c r="C131" s="389"/>
      <c r="D131" s="386"/>
      <c r="E131" s="446" t="s">
        <v>992</v>
      </c>
      <c r="F131" s="349">
        <v>117870.7</v>
      </c>
      <c r="G131" s="356"/>
      <c r="H131" s="430"/>
    </row>
    <row r="132" spans="1:9">
      <c r="A132" s="337"/>
      <c r="B132" s="356"/>
      <c r="C132" s="356"/>
      <c r="D132" s="356"/>
      <c r="E132" s="445" t="s">
        <v>993</v>
      </c>
      <c r="F132" s="396">
        <v>47469</v>
      </c>
      <c r="G132" s="356"/>
      <c r="H132" s="459"/>
    </row>
    <row r="133" spans="1:9">
      <c r="A133" s="412"/>
      <c r="B133" s="361"/>
      <c r="C133" s="389"/>
      <c r="D133" s="386"/>
      <c r="E133" s="454" t="s">
        <v>967</v>
      </c>
      <c r="F133" s="349">
        <f>SUM(F130:F132)</f>
        <v>215632</v>
      </c>
      <c r="G133" s="356"/>
      <c r="H133" s="430"/>
    </row>
    <row r="134" spans="1:9">
      <c r="A134" s="426"/>
      <c r="B134" s="356"/>
      <c r="C134" s="356"/>
      <c r="D134" s="356"/>
      <c r="E134" s="440"/>
      <c r="F134" s="391"/>
      <c r="G134" s="356"/>
      <c r="H134" s="459"/>
    </row>
    <row r="135" spans="1:9" ht="27.6">
      <c r="A135" s="337">
        <f>MAX(A$1:A134)+1</f>
        <v>21</v>
      </c>
      <c r="B135" s="356"/>
      <c r="C135" s="340" t="s">
        <v>252</v>
      </c>
      <c r="D135" s="356"/>
      <c r="E135" s="436" t="s">
        <v>253</v>
      </c>
      <c r="F135" s="391"/>
      <c r="G135" s="340" t="s">
        <v>25</v>
      </c>
      <c r="H135" s="460">
        <v>215632</v>
      </c>
    </row>
    <row r="136" spans="1:9" ht="27.6">
      <c r="A136" s="337"/>
      <c r="B136" s="356"/>
      <c r="C136" s="340"/>
      <c r="D136" s="490" t="s">
        <v>800</v>
      </c>
      <c r="E136" s="439" t="s">
        <v>801</v>
      </c>
      <c r="F136" s="391"/>
      <c r="G136" s="340"/>
      <c r="H136" s="459"/>
    </row>
    <row r="137" spans="1:9" ht="41.4">
      <c r="A137" s="412"/>
      <c r="B137" s="361"/>
      <c r="C137" s="389"/>
      <c r="D137" s="386"/>
      <c r="E137" s="446" t="s">
        <v>998</v>
      </c>
      <c r="F137" s="349"/>
      <c r="G137" s="356"/>
      <c r="H137" s="430"/>
    </row>
    <row r="138" spans="1:9">
      <c r="A138" s="412"/>
      <c r="B138" s="361"/>
      <c r="C138" s="389"/>
      <c r="D138" s="386"/>
      <c r="E138" s="446" t="s">
        <v>995</v>
      </c>
      <c r="F138" s="349">
        <f>F130</f>
        <v>50292.3</v>
      </c>
      <c r="G138" s="356"/>
      <c r="H138" s="430"/>
    </row>
    <row r="139" spans="1:9">
      <c r="A139" s="412"/>
      <c r="B139" s="361"/>
      <c r="C139" s="389"/>
      <c r="D139" s="386"/>
      <c r="E139" s="446" t="s">
        <v>996</v>
      </c>
      <c r="F139" s="349">
        <f>F131</f>
        <v>117870.7</v>
      </c>
      <c r="G139" s="356"/>
      <c r="H139" s="430"/>
    </row>
    <row r="140" spans="1:9">
      <c r="A140" s="337"/>
      <c r="B140" s="356"/>
      <c r="C140" s="356"/>
      <c r="D140" s="356"/>
      <c r="E140" s="445" t="s">
        <v>997</v>
      </c>
      <c r="F140" s="396">
        <f>F132</f>
        <v>47469</v>
      </c>
      <c r="G140" s="356"/>
      <c r="H140" s="459"/>
    </row>
    <row r="141" spans="1:9" ht="12.75" customHeight="1">
      <c r="A141" s="412"/>
      <c r="B141" s="361"/>
      <c r="C141" s="389"/>
      <c r="D141" s="386"/>
      <c r="E141" s="454" t="s">
        <v>967</v>
      </c>
      <c r="F141" s="349">
        <f>SUM(F138:F140)</f>
        <v>215632</v>
      </c>
      <c r="G141" s="356"/>
      <c r="H141" s="430"/>
    </row>
    <row r="142" spans="1:9">
      <c r="A142" s="337"/>
      <c r="B142" s="361"/>
      <c r="C142" s="389"/>
      <c r="D142" s="386"/>
      <c r="E142" s="446"/>
      <c r="F142" s="393"/>
      <c r="G142" s="356"/>
      <c r="H142" s="357"/>
    </row>
    <row r="143" spans="1:9" ht="12.75" customHeight="1">
      <c r="A143" s="337"/>
      <c r="B143" s="471" t="s">
        <v>10</v>
      </c>
      <c r="C143" s="486"/>
      <c r="D143" s="487"/>
      <c r="E143" s="472" t="s">
        <v>933</v>
      </c>
      <c r="F143" s="362"/>
      <c r="G143" s="356"/>
      <c r="H143" s="357"/>
      <c r="I143" s="394"/>
    </row>
    <row r="144" spans="1:9">
      <c r="A144" s="337"/>
      <c r="B144" s="361"/>
      <c r="C144" s="389"/>
      <c r="D144" s="386"/>
      <c r="E144" s="446"/>
      <c r="F144" s="362"/>
      <c r="G144" s="356"/>
      <c r="H144" s="357"/>
    </row>
    <row r="145" spans="1:15">
      <c r="A145" s="337">
        <f>MAX(A$1:A144)+1</f>
        <v>22</v>
      </c>
      <c r="B145" s="361"/>
      <c r="C145" s="388" t="s">
        <v>183</v>
      </c>
      <c r="D145" s="387"/>
      <c r="E145" s="436" t="s">
        <v>184</v>
      </c>
      <c r="F145" s="364"/>
      <c r="G145" s="340" t="s">
        <v>12</v>
      </c>
      <c r="H145" s="357">
        <v>85695</v>
      </c>
    </row>
    <row r="146" spans="1:15">
      <c r="A146" s="426"/>
      <c r="B146" s="365"/>
      <c r="C146" s="389"/>
      <c r="D146" s="386" t="s">
        <v>185</v>
      </c>
      <c r="E146" s="439" t="s">
        <v>186</v>
      </c>
      <c r="F146" s="349"/>
      <c r="G146" s="356" t="s">
        <v>12</v>
      </c>
      <c r="H146" s="461">
        <v>85695</v>
      </c>
    </row>
    <row r="147" spans="1:15">
      <c r="A147" s="426"/>
      <c r="B147" s="365"/>
      <c r="C147" s="389"/>
      <c r="D147" s="386"/>
      <c r="E147" s="445" t="s">
        <v>1002</v>
      </c>
      <c r="F147" s="349">
        <v>85695</v>
      </c>
      <c r="G147" s="356" t="s">
        <v>961</v>
      </c>
      <c r="H147" s="459"/>
    </row>
    <row r="148" spans="1:15">
      <c r="A148" s="426"/>
      <c r="B148" s="365"/>
      <c r="C148" s="389"/>
      <c r="D148" s="386"/>
      <c r="E148" s="439"/>
      <c r="F148" s="349"/>
      <c r="G148" s="356" t="s">
        <v>961</v>
      </c>
      <c r="H148" s="459"/>
    </row>
    <row r="149" spans="1:15">
      <c r="A149" s="337">
        <f>MAX(A$1:A148)+1</f>
        <v>23</v>
      </c>
      <c r="B149" s="361"/>
      <c r="C149" s="388" t="s">
        <v>669</v>
      </c>
      <c r="D149" s="387"/>
      <c r="E149" s="436" t="s">
        <v>670</v>
      </c>
      <c r="F149" s="364"/>
      <c r="G149" s="340" t="s">
        <v>12</v>
      </c>
      <c r="H149" s="357">
        <v>232348.33</v>
      </c>
      <c r="O149" s="395">
        <f>H150+H152</f>
        <v>232348.33333333331</v>
      </c>
    </row>
    <row r="150" spans="1:15">
      <c r="A150" s="412"/>
      <c r="B150" s="361"/>
      <c r="C150" s="361"/>
      <c r="D150" s="386" t="s">
        <v>671</v>
      </c>
      <c r="E150" s="439" t="s">
        <v>1003</v>
      </c>
      <c r="F150" s="349"/>
      <c r="G150" s="356" t="s">
        <v>12</v>
      </c>
      <c r="H150" s="461">
        <v>139409</v>
      </c>
    </row>
    <row r="151" spans="1:15" ht="27.6">
      <c r="A151" s="337"/>
      <c r="B151" s="361"/>
      <c r="C151" s="389"/>
      <c r="D151" s="386"/>
      <c r="E151" s="445" t="s">
        <v>1012</v>
      </c>
      <c r="F151" s="349">
        <f>278818*0.5</f>
        <v>139409</v>
      </c>
      <c r="G151" s="356" t="s">
        <v>961</v>
      </c>
      <c r="H151" s="430"/>
      <c r="O151" s="395">
        <f>F151+F153+F157+F159+F160</f>
        <v>281718</v>
      </c>
    </row>
    <row r="152" spans="1:15">
      <c r="A152" s="337"/>
      <c r="B152" s="356"/>
      <c r="C152" s="356"/>
      <c r="D152" s="356" t="s">
        <v>1004</v>
      </c>
      <c r="E152" s="439" t="s">
        <v>1005</v>
      </c>
      <c r="F152" s="391"/>
      <c r="G152" s="356" t="s">
        <v>12</v>
      </c>
      <c r="H152" s="459">
        <f>F153</f>
        <v>92939.333333333328</v>
      </c>
    </row>
    <row r="153" spans="1:15" ht="27.6">
      <c r="A153" s="337"/>
      <c r="B153" s="356"/>
      <c r="C153" s="356"/>
      <c r="D153" s="356"/>
      <c r="E153" s="445" t="s">
        <v>1013</v>
      </c>
      <c r="F153" s="391">
        <f>278818/3</f>
        <v>92939.333333333328</v>
      </c>
      <c r="G153" s="356" t="s">
        <v>961</v>
      </c>
      <c r="H153" s="459"/>
    </row>
    <row r="154" spans="1:15">
      <c r="A154" s="337"/>
      <c r="B154" s="361"/>
      <c r="C154" s="389"/>
      <c r="D154" s="386"/>
      <c r="E154" s="445"/>
      <c r="F154" s="349"/>
      <c r="G154" s="356"/>
      <c r="H154" s="430"/>
    </row>
    <row r="155" spans="1:15">
      <c r="A155" s="337">
        <f>MAX(A$1:A154)+1</f>
        <v>24</v>
      </c>
      <c r="B155" s="361"/>
      <c r="C155" s="388" t="s">
        <v>1006</v>
      </c>
      <c r="D155" s="387"/>
      <c r="E155" s="436" t="s">
        <v>1007</v>
      </c>
      <c r="F155" s="364"/>
      <c r="G155" s="340" t="s">
        <v>12</v>
      </c>
      <c r="H155" s="357">
        <v>49869.66</v>
      </c>
    </row>
    <row r="156" spans="1:15">
      <c r="A156" s="412"/>
      <c r="B156" s="361"/>
      <c r="C156" s="361"/>
      <c r="D156" s="386" t="s">
        <v>1008</v>
      </c>
      <c r="E156" s="439" t="s">
        <v>1009</v>
      </c>
      <c r="F156" s="349"/>
      <c r="G156" s="356" t="s">
        <v>12</v>
      </c>
      <c r="H156" s="461">
        <v>23734.83</v>
      </c>
    </row>
    <row r="157" spans="1:15" ht="41.4">
      <c r="A157" s="337"/>
      <c r="B157" s="361"/>
      <c r="C157" s="389"/>
      <c r="D157" s="386"/>
      <c r="E157" s="445" t="s">
        <v>1014</v>
      </c>
      <c r="F157" s="349">
        <f>(278818-F153-F151)*0.5</f>
        <v>23234.833333333343</v>
      </c>
      <c r="G157" s="356" t="s">
        <v>961</v>
      </c>
      <c r="H157" s="430"/>
    </row>
    <row r="158" spans="1:15">
      <c r="A158" s="337"/>
      <c r="B158" s="356"/>
      <c r="C158" s="356"/>
      <c r="D158" s="356" t="s">
        <v>1010</v>
      </c>
      <c r="E158" s="439" t="s">
        <v>1011</v>
      </c>
      <c r="F158" s="391"/>
      <c r="G158" s="356" t="s">
        <v>12</v>
      </c>
      <c r="H158" s="459">
        <v>26134.83</v>
      </c>
    </row>
    <row r="159" spans="1:15" ht="41.4">
      <c r="A159" s="337"/>
      <c r="B159" s="356"/>
      <c r="C159" s="356"/>
      <c r="D159" s="356"/>
      <c r="E159" s="445" t="s">
        <v>1015</v>
      </c>
      <c r="F159" s="391">
        <v>23734.833333333336</v>
      </c>
      <c r="G159" s="356" t="s">
        <v>961</v>
      </c>
      <c r="H159" s="459"/>
    </row>
    <row r="160" spans="1:15">
      <c r="A160" s="337"/>
      <c r="B160" s="356"/>
      <c r="C160" s="356"/>
      <c r="D160" s="356"/>
      <c r="E160" s="449" t="s">
        <v>1074</v>
      </c>
      <c r="F160" s="398">
        <v>2400</v>
      </c>
      <c r="G160" s="356"/>
      <c r="H160" s="459"/>
    </row>
    <row r="161" spans="1:8">
      <c r="A161" s="337"/>
      <c r="B161" s="356"/>
      <c r="C161" s="356"/>
      <c r="D161" s="356"/>
      <c r="E161" s="445" t="s">
        <v>967</v>
      </c>
      <c r="F161" s="397">
        <f>SUM(F159:F160)</f>
        <v>26134.833333333336</v>
      </c>
      <c r="G161" s="356"/>
      <c r="H161" s="459"/>
    </row>
    <row r="162" spans="1:8">
      <c r="A162" s="337"/>
      <c r="B162" s="356"/>
      <c r="C162" s="356"/>
      <c r="D162" s="356"/>
      <c r="E162" s="475" t="s">
        <v>1016</v>
      </c>
      <c r="F162" s="342"/>
      <c r="G162" s="356"/>
      <c r="H162" s="459"/>
    </row>
    <row r="163" spans="1:8">
      <c r="A163" s="337"/>
      <c r="B163" s="356"/>
      <c r="C163" s="356"/>
      <c r="D163" s="356"/>
      <c r="E163" s="475" t="s">
        <v>1017</v>
      </c>
      <c r="F163" s="476">
        <f>F151</f>
        <v>139409</v>
      </c>
      <c r="G163" s="356"/>
      <c r="H163" s="459"/>
    </row>
    <row r="164" spans="1:8">
      <c r="A164" s="337"/>
      <c r="B164" s="356"/>
      <c r="C164" s="356"/>
      <c r="D164" s="356"/>
      <c r="E164" s="475" t="s">
        <v>1018</v>
      </c>
      <c r="F164" s="476">
        <f>F153</f>
        <v>92939.333333333328</v>
      </c>
      <c r="G164" s="356"/>
      <c r="H164" s="459"/>
    </row>
    <row r="165" spans="1:8">
      <c r="A165" s="337"/>
      <c r="B165" s="356"/>
      <c r="C165" s="356"/>
      <c r="D165" s="356"/>
      <c r="E165" s="475" t="s">
        <v>1019</v>
      </c>
      <c r="F165" s="476">
        <f>F157</f>
        <v>23234.833333333343</v>
      </c>
      <c r="G165" s="356"/>
      <c r="H165" s="459"/>
    </row>
    <row r="166" spans="1:8">
      <c r="A166" s="337"/>
      <c r="B166" s="356"/>
      <c r="C166" s="356"/>
      <c r="D166" s="356"/>
      <c r="E166" s="475" t="s">
        <v>1020</v>
      </c>
      <c r="F166" s="477">
        <f>F161</f>
        <v>26134.833333333336</v>
      </c>
      <c r="G166" s="356"/>
      <c r="H166" s="459"/>
    </row>
    <row r="167" spans="1:8">
      <c r="A167" s="337"/>
      <c r="B167" s="356"/>
      <c r="C167" s="356"/>
      <c r="D167" s="356"/>
      <c r="E167" s="475" t="s">
        <v>967</v>
      </c>
      <c r="F167" s="476">
        <f>SUM(F163:F166)</f>
        <v>281718</v>
      </c>
      <c r="G167" s="356"/>
      <c r="H167" s="459"/>
    </row>
    <row r="168" spans="1:8">
      <c r="A168" s="337"/>
      <c r="B168" s="361"/>
      <c r="C168" s="361"/>
      <c r="D168" s="365"/>
      <c r="E168" s="446"/>
      <c r="F168" s="349"/>
      <c r="G168" s="392" t="s">
        <v>961</v>
      </c>
      <c r="H168" s="430"/>
    </row>
    <row r="169" spans="1:8">
      <c r="A169" s="337">
        <f>MAX(A$1:A168)+1</f>
        <v>25</v>
      </c>
      <c r="B169" s="356"/>
      <c r="C169" s="340" t="s">
        <v>271</v>
      </c>
      <c r="D169" s="356"/>
      <c r="E169" s="436" t="s">
        <v>272</v>
      </c>
      <c r="F169" s="391"/>
      <c r="G169" s="340" t="s">
        <v>12</v>
      </c>
      <c r="H169" s="460">
        <v>4078.85</v>
      </c>
    </row>
    <row r="170" spans="1:8">
      <c r="A170" s="337"/>
      <c r="B170" s="356"/>
      <c r="C170" s="356"/>
      <c r="D170" s="356" t="s">
        <v>273</v>
      </c>
      <c r="E170" s="439" t="s">
        <v>274</v>
      </c>
      <c r="F170" s="391"/>
      <c r="G170" s="356" t="s">
        <v>12</v>
      </c>
      <c r="H170" s="459">
        <v>4078.85</v>
      </c>
    </row>
    <row r="171" spans="1:8">
      <c r="A171" s="337"/>
      <c r="B171" s="356"/>
      <c r="C171" s="356"/>
      <c r="D171" s="356"/>
      <c r="E171" s="445" t="s">
        <v>1023</v>
      </c>
      <c r="F171" s="391">
        <v>1010</v>
      </c>
      <c r="G171" s="356"/>
      <c r="H171" s="459"/>
    </row>
    <row r="172" spans="1:8">
      <c r="A172" s="337"/>
      <c r="B172" s="356"/>
      <c r="C172" s="356"/>
      <c r="D172" s="356"/>
      <c r="E172" s="445" t="s">
        <v>1022</v>
      </c>
      <c r="F172" s="391">
        <v>185</v>
      </c>
      <c r="G172" s="356"/>
      <c r="H172" s="459"/>
    </row>
    <row r="173" spans="1:8">
      <c r="A173" s="337"/>
      <c r="B173" s="356"/>
      <c r="C173" s="356"/>
      <c r="D173" s="356"/>
      <c r="E173" s="445" t="s">
        <v>1024</v>
      </c>
      <c r="F173" s="391">
        <v>684</v>
      </c>
      <c r="G173" s="356"/>
      <c r="H173" s="459"/>
    </row>
    <row r="174" spans="1:8">
      <c r="A174" s="337"/>
      <c r="B174" s="356"/>
      <c r="C174" s="356"/>
      <c r="D174" s="356"/>
      <c r="E174" s="445" t="s">
        <v>1025</v>
      </c>
      <c r="F174" s="391">
        <v>695</v>
      </c>
      <c r="G174" s="356"/>
      <c r="H174" s="459"/>
    </row>
    <row r="175" spans="1:8">
      <c r="A175" s="337"/>
      <c r="B175" s="356"/>
      <c r="C175" s="356"/>
      <c r="D175" s="356"/>
      <c r="E175" s="445" t="s">
        <v>1026</v>
      </c>
      <c r="F175" s="391">
        <v>196</v>
      </c>
      <c r="G175" s="356"/>
      <c r="H175" s="459"/>
    </row>
    <row r="176" spans="1:8">
      <c r="A176" s="337"/>
      <c r="B176" s="356"/>
      <c r="C176" s="356"/>
      <c r="D176" s="356"/>
      <c r="E176" s="445" t="s">
        <v>1027</v>
      </c>
      <c r="F176" s="391">
        <v>171</v>
      </c>
      <c r="G176" s="356"/>
      <c r="H176" s="459"/>
    </row>
    <row r="177" spans="1:8">
      <c r="A177" s="337"/>
      <c r="B177" s="356"/>
      <c r="C177" s="356"/>
      <c r="D177" s="356"/>
      <c r="E177" s="445" t="s">
        <v>1029</v>
      </c>
      <c r="F177" s="391">
        <f>1.2*1.6*1.2*12</f>
        <v>27.647999999999996</v>
      </c>
      <c r="G177" s="356"/>
      <c r="H177" s="459"/>
    </row>
    <row r="178" spans="1:8">
      <c r="A178" s="337"/>
      <c r="B178" s="356"/>
      <c r="C178" s="356"/>
      <c r="D178" s="356"/>
      <c r="E178" s="445" t="s">
        <v>1034</v>
      </c>
      <c r="F178" s="391">
        <f>1.5*1.5*1.8*252</f>
        <v>1020.5999999999999</v>
      </c>
      <c r="G178" s="356"/>
      <c r="H178" s="459"/>
    </row>
    <row r="179" spans="1:8">
      <c r="A179" s="337"/>
      <c r="B179" s="356"/>
      <c r="C179" s="356"/>
      <c r="D179" s="356"/>
      <c r="E179" s="449" t="s">
        <v>1028</v>
      </c>
      <c r="F179" s="456">
        <f>2*2*2.8*8</f>
        <v>89.6</v>
      </c>
      <c r="G179" s="356"/>
      <c r="H179" s="459"/>
    </row>
    <row r="180" spans="1:8">
      <c r="A180" s="337"/>
      <c r="B180" s="356"/>
      <c r="C180" s="356"/>
      <c r="D180" s="356"/>
      <c r="E180" s="445" t="s">
        <v>967</v>
      </c>
      <c r="F180" s="391">
        <f>SUM(F171:F179)</f>
        <v>4078.848</v>
      </c>
      <c r="G180" s="356" t="s">
        <v>961</v>
      </c>
      <c r="H180" s="459"/>
    </row>
    <row r="181" spans="1:8">
      <c r="A181" s="337"/>
      <c r="B181" s="356"/>
      <c r="C181" s="356"/>
      <c r="D181" s="356"/>
      <c r="E181" s="439"/>
      <c r="F181" s="391"/>
      <c r="G181" s="356" t="s">
        <v>961</v>
      </c>
      <c r="H181" s="459"/>
    </row>
    <row r="182" spans="1:8">
      <c r="A182" s="337">
        <f>MAX(A$1:A181)+1</f>
        <v>26</v>
      </c>
      <c r="B182" s="356"/>
      <c r="C182" s="340" t="s">
        <v>277</v>
      </c>
      <c r="D182" s="356"/>
      <c r="E182" s="436" t="s">
        <v>278</v>
      </c>
      <c r="F182" s="391"/>
      <c r="G182" s="340" t="s">
        <v>12</v>
      </c>
      <c r="H182" s="460">
        <v>412.2</v>
      </c>
    </row>
    <row r="183" spans="1:8">
      <c r="A183" s="337"/>
      <c r="B183" s="356"/>
      <c r="C183" s="356"/>
      <c r="D183" s="356" t="s">
        <v>279</v>
      </c>
      <c r="E183" s="439" t="s">
        <v>280</v>
      </c>
      <c r="F183" s="391"/>
      <c r="G183" s="356" t="s">
        <v>12</v>
      </c>
      <c r="H183" s="459">
        <v>412.2</v>
      </c>
    </row>
    <row r="184" spans="1:8">
      <c r="A184" s="337"/>
      <c r="B184" s="356"/>
      <c r="C184" s="356"/>
      <c r="D184" s="356"/>
      <c r="E184" s="445" t="s">
        <v>1031</v>
      </c>
      <c r="F184" s="391">
        <f>1374*0.3</f>
        <v>412.2</v>
      </c>
      <c r="G184" s="356" t="s">
        <v>961</v>
      </c>
      <c r="H184" s="459"/>
    </row>
    <row r="185" spans="1:8">
      <c r="A185" s="426"/>
      <c r="B185" s="365"/>
      <c r="C185" s="389"/>
      <c r="D185" s="386"/>
      <c r="E185" s="445"/>
      <c r="F185" s="349"/>
      <c r="G185" s="356" t="s">
        <v>961</v>
      </c>
      <c r="H185" s="459"/>
    </row>
    <row r="186" spans="1:8">
      <c r="A186" s="337">
        <f>MAX(A$1:A184)+1</f>
        <v>27</v>
      </c>
      <c r="B186" s="361"/>
      <c r="C186" s="388" t="s">
        <v>675</v>
      </c>
      <c r="D186" s="387"/>
      <c r="E186" s="436" t="s">
        <v>1214</v>
      </c>
      <c r="F186" s="364"/>
      <c r="G186" s="340" t="s">
        <v>12</v>
      </c>
      <c r="H186" s="460">
        <v>11460</v>
      </c>
    </row>
    <row r="187" spans="1:8">
      <c r="A187" s="426"/>
      <c r="B187" s="365"/>
      <c r="C187" s="389"/>
      <c r="D187" s="386" t="s">
        <v>677</v>
      </c>
      <c r="E187" s="439" t="s">
        <v>678</v>
      </c>
      <c r="F187" s="349"/>
      <c r="G187" s="356" t="s">
        <v>12</v>
      </c>
      <c r="H187" s="459">
        <v>11460</v>
      </c>
    </row>
    <row r="188" spans="1:8">
      <c r="A188" s="337"/>
      <c r="B188" s="356"/>
      <c r="C188" s="356"/>
      <c r="D188" s="356"/>
      <c r="E188" s="445" t="s">
        <v>1030</v>
      </c>
      <c r="F188" s="391">
        <f>1090*1.2</f>
        <v>1308</v>
      </c>
      <c r="G188" s="356" t="s">
        <v>961</v>
      </c>
      <c r="H188" s="459"/>
    </row>
    <row r="189" spans="1:8">
      <c r="A189" s="337"/>
      <c r="B189" s="356"/>
      <c r="C189" s="356"/>
      <c r="D189" s="356"/>
      <c r="E189" s="445" t="s">
        <v>1033</v>
      </c>
      <c r="F189" s="391">
        <f>1.2*1.2*20*165</f>
        <v>4751.9999999999991</v>
      </c>
      <c r="G189" s="356" t="s">
        <v>961</v>
      </c>
      <c r="H189" s="459"/>
    </row>
    <row r="190" spans="1:8">
      <c r="A190" s="337"/>
      <c r="B190" s="356"/>
      <c r="C190" s="356"/>
      <c r="D190" s="356"/>
      <c r="E190" s="449" t="s">
        <v>1032</v>
      </c>
      <c r="F190" s="396">
        <f>120*45</f>
        <v>5400</v>
      </c>
      <c r="G190" s="356" t="s">
        <v>961</v>
      </c>
      <c r="H190" s="459"/>
    </row>
    <row r="191" spans="1:8">
      <c r="A191" s="426"/>
      <c r="B191" s="365"/>
      <c r="C191" s="389"/>
      <c r="D191" s="386"/>
      <c r="E191" s="445" t="s">
        <v>967</v>
      </c>
      <c r="F191" s="349">
        <f>SUM(F188:F190)</f>
        <v>11460</v>
      </c>
      <c r="G191" s="356" t="s">
        <v>961</v>
      </c>
      <c r="H191" s="459"/>
    </row>
    <row r="192" spans="1:8">
      <c r="A192" s="337"/>
      <c r="B192" s="361"/>
      <c r="C192" s="361"/>
      <c r="D192" s="365"/>
      <c r="E192" s="446"/>
      <c r="F192" s="349"/>
      <c r="G192" s="392" t="s">
        <v>961</v>
      </c>
      <c r="H192" s="430"/>
    </row>
    <row r="193" spans="1:8">
      <c r="A193" s="337">
        <f>MAX(A$1:A190)+1</f>
        <v>28</v>
      </c>
      <c r="B193" s="361"/>
      <c r="C193" s="388" t="s">
        <v>189</v>
      </c>
      <c r="D193" s="387"/>
      <c r="E193" s="436" t="s">
        <v>190</v>
      </c>
      <c r="F193" s="364"/>
      <c r="G193" s="340" t="s">
        <v>12</v>
      </c>
      <c r="H193" s="357">
        <v>85695</v>
      </c>
    </row>
    <row r="194" spans="1:8">
      <c r="A194" s="337"/>
      <c r="B194" s="361"/>
      <c r="C194" s="389"/>
      <c r="D194" s="386" t="s">
        <v>191</v>
      </c>
      <c r="E194" s="439" t="s">
        <v>192</v>
      </c>
      <c r="F194" s="349"/>
      <c r="G194" s="356" t="s">
        <v>12</v>
      </c>
      <c r="H194" s="461">
        <v>85695</v>
      </c>
    </row>
    <row r="195" spans="1:8">
      <c r="A195" s="337"/>
      <c r="B195" s="361"/>
      <c r="C195" s="389"/>
      <c r="D195" s="386"/>
      <c r="E195" s="445" t="s">
        <v>1021</v>
      </c>
      <c r="F195" s="349">
        <f>F147</f>
        <v>85695</v>
      </c>
      <c r="G195" s="356" t="s">
        <v>961</v>
      </c>
      <c r="H195" s="430"/>
    </row>
    <row r="196" spans="1:8">
      <c r="A196" s="337"/>
      <c r="B196" s="361"/>
      <c r="C196" s="389"/>
      <c r="D196" s="386"/>
      <c r="E196" s="445"/>
      <c r="F196" s="349"/>
      <c r="G196" s="356" t="s">
        <v>961</v>
      </c>
      <c r="H196" s="430"/>
    </row>
    <row r="197" spans="1:8">
      <c r="A197" s="337">
        <f>MAX(A$1:A195)+1</f>
        <v>29</v>
      </c>
      <c r="B197" s="361"/>
      <c r="C197" s="388" t="s">
        <v>37</v>
      </c>
      <c r="D197" s="387"/>
      <c r="E197" s="436" t="s">
        <v>38</v>
      </c>
      <c r="F197" s="364"/>
      <c r="G197" s="340" t="s">
        <v>12</v>
      </c>
      <c r="H197" s="357">
        <f>H198</f>
        <v>404915.93099999998</v>
      </c>
    </row>
    <row r="198" spans="1:8">
      <c r="A198" s="412"/>
      <c r="B198" s="361"/>
      <c r="C198" s="389"/>
      <c r="D198" s="386" t="s">
        <v>39</v>
      </c>
      <c r="E198" s="439" t="s">
        <v>40</v>
      </c>
      <c r="F198" s="349"/>
      <c r="G198" s="356" t="s">
        <v>12</v>
      </c>
      <c r="H198" s="430">
        <f>F199</f>
        <v>404915.93099999998</v>
      </c>
    </row>
    <row r="199" spans="1:8" ht="41.25" customHeight="1">
      <c r="A199" s="337"/>
      <c r="B199" s="361"/>
      <c r="C199" s="389"/>
      <c r="D199" s="386"/>
      <c r="E199" s="445" t="s">
        <v>1208</v>
      </c>
      <c r="F199" s="349">
        <f>771268.44*0.525</f>
        <v>404915.93099999998</v>
      </c>
      <c r="G199" s="356" t="s">
        <v>961</v>
      </c>
      <c r="H199" s="430"/>
    </row>
    <row r="200" spans="1:8">
      <c r="A200" s="337"/>
      <c r="B200" s="361"/>
      <c r="C200" s="389"/>
      <c r="D200" s="386"/>
      <c r="E200" s="439"/>
      <c r="F200" s="349"/>
      <c r="G200" s="356" t="s">
        <v>961</v>
      </c>
      <c r="H200" s="430"/>
    </row>
    <row r="201" spans="1:8">
      <c r="A201" s="337">
        <f>MAX(A$1:A199)+1</f>
        <v>30</v>
      </c>
      <c r="B201" s="356"/>
      <c r="C201" s="388" t="s">
        <v>929</v>
      </c>
      <c r="D201" s="356"/>
      <c r="E201" s="436" t="s">
        <v>930</v>
      </c>
      <c r="F201" s="391"/>
      <c r="G201" s="340" t="s">
        <v>12</v>
      </c>
      <c r="H201" s="357">
        <f>H202</f>
        <v>366352.50899999996</v>
      </c>
    </row>
    <row r="202" spans="1:8">
      <c r="A202" s="337"/>
      <c r="B202" s="356"/>
      <c r="C202" s="356"/>
      <c r="D202" s="356" t="s">
        <v>295</v>
      </c>
      <c r="E202" s="439" t="s">
        <v>296</v>
      </c>
      <c r="F202" s="391"/>
      <c r="G202" s="356" t="s">
        <v>12</v>
      </c>
      <c r="H202" s="430">
        <f>F203</f>
        <v>366352.50899999996</v>
      </c>
    </row>
    <row r="203" spans="1:8" ht="55.2">
      <c r="A203" s="337"/>
      <c r="B203" s="356"/>
      <c r="C203" s="356"/>
      <c r="D203" s="386"/>
      <c r="E203" s="445" t="s">
        <v>1209</v>
      </c>
      <c r="F203" s="349">
        <f>771268.44*0.475</f>
        <v>366352.50899999996</v>
      </c>
      <c r="G203" s="356" t="s">
        <v>961</v>
      </c>
      <c r="H203" s="430"/>
    </row>
    <row r="204" spans="1:8">
      <c r="A204" s="412"/>
      <c r="B204" s="361"/>
      <c r="C204" s="389"/>
      <c r="D204" s="386"/>
      <c r="E204" s="446"/>
      <c r="F204" s="349"/>
      <c r="G204" s="356"/>
      <c r="H204" s="430"/>
    </row>
    <row r="205" spans="1:8">
      <c r="A205" s="337">
        <f>MAX(A$1:A203)+1</f>
        <v>31</v>
      </c>
      <c r="B205" s="356"/>
      <c r="C205" s="388" t="s">
        <v>41</v>
      </c>
      <c r="D205" s="356"/>
      <c r="E205" s="436" t="s">
        <v>42</v>
      </c>
      <c r="F205" s="391"/>
      <c r="G205" s="340" t="s">
        <v>12</v>
      </c>
      <c r="H205" s="357">
        <v>71031.5</v>
      </c>
    </row>
    <row r="206" spans="1:8" ht="12.75" customHeight="1">
      <c r="A206" s="337"/>
      <c r="B206" s="356"/>
      <c r="C206" s="356"/>
      <c r="D206" s="356" t="s">
        <v>1035</v>
      </c>
      <c r="E206" s="439" t="s">
        <v>1036</v>
      </c>
      <c r="F206" s="391"/>
      <c r="G206" s="356" t="s">
        <v>12</v>
      </c>
      <c r="H206" s="459">
        <v>71031.5</v>
      </c>
    </row>
    <row r="207" spans="1:8" ht="27" customHeight="1">
      <c r="A207" s="337"/>
      <c r="B207" s="356"/>
      <c r="C207" s="356"/>
      <c r="D207" s="386"/>
      <c r="E207" s="445" t="s">
        <v>1037</v>
      </c>
      <c r="F207" s="349">
        <v>71031.5</v>
      </c>
      <c r="G207" s="356" t="s">
        <v>961</v>
      </c>
      <c r="H207" s="430"/>
    </row>
    <row r="208" spans="1:8">
      <c r="A208" s="412"/>
      <c r="B208" s="361"/>
      <c r="C208" s="389"/>
      <c r="D208" s="386"/>
      <c r="E208" s="446"/>
      <c r="F208" s="349"/>
      <c r="G208" s="356" t="s">
        <v>961</v>
      </c>
      <c r="H208" s="430"/>
    </row>
    <row r="209" spans="1:8">
      <c r="A209" s="337">
        <f>MAX(A$1:A208)+1</f>
        <v>32</v>
      </c>
      <c r="B209" s="356"/>
      <c r="C209" s="340" t="s">
        <v>301</v>
      </c>
      <c r="D209" s="356"/>
      <c r="E209" s="436" t="s">
        <v>302</v>
      </c>
      <c r="F209" s="391"/>
      <c r="G209" s="340" t="s">
        <v>12</v>
      </c>
      <c r="H209" s="460">
        <v>840.03</v>
      </c>
    </row>
    <row r="210" spans="1:8">
      <c r="A210" s="337"/>
      <c r="B210" s="356"/>
      <c r="C210" s="356"/>
      <c r="D210" s="356" t="s">
        <v>303</v>
      </c>
      <c r="E210" s="439" t="s">
        <v>304</v>
      </c>
      <c r="F210" s="391"/>
      <c r="G210" s="356" t="s">
        <v>12</v>
      </c>
      <c r="H210" s="459">
        <v>840.03</v>
      </c>
    </row>
    <row r="211" spans="1:8">
      <c r="A211" s="337"/>
      <c r="B211" s="356"/>
      <c r="C211" s="356"/>
      <c r="D211" s="356"/>
      <c r="E211" s="445" t="s">
        <v>1023</v>
      </c>
      <c r="F211" s="391">
        <v>180</v>
      </c>
      <c r="G211" s="356"/>
      <c r="H211" s="459"/>
    </row>
    <row r="212" spans="1:8">
      <c r="A212" s="337"/>
      <c r="B212" s="356"/>
      <c r="C212" s="356"/>
      <c r="D212" s="356"/>
      <c r="E212" s="445" t="s">
        <v>1022</v>
      </c>
      <c r="F212" s="391">
        <v>59.2</v>
      </c>
      <c r="G212" s="356"/>
      <c r="H212" s="459"/>
    </row>
    <row r="213" spans="1:8">
      <c r="A213" s="337"/>
      <c r="B213" s="356"/>
      <c r="C213" s="356"/>
      <c r="D213" s="356"/>
      <c r="E213" s="445" t="s">
        <v>1024</v>
      </c>
      <c r="F213" s="391">
        <v>120</v>
      </c>
      <c r="G213" s="356"/>
      <c r="H213" s="459"/>
    </row>
    <row r="214" spans="1:8">
      <c r="A214" s="337"/>
      <c r="B214" s="356"/>
      <c r="C214" s="356"/>
      <c r="D214" s="356"/>
      <c r="E214" s="445" t="s">
        <v>1025</v>
      </c>
      <c r="F214" s="391">
        <v>261</v>
      </c>
      <c r="G214" s="356"/>
      <c r="H214" s="459"/>
    </row>
    <row r="215" spans="1:8">
      <c r="A215" s="337"/>
      <c r="B215" s="356"/>
      <c r="C215" s="356"/>
      <c r="D215" s="356"/>
      <c r="E215" s="445" t="s">
        <v>1026</v>
      </c>
      <c r="F215" s="391">
        <v>40</v>
      </c>
      <c r="G215" s="356"/>
      <c r="H215" s="459"/>
    </row>
    <row r="216" spans="1:8">
      <c r="A216" s="337"/>
      <c r="B216" s="356"/>
      <c r="C216" s="356"/>
      <c r="D216" s="356"/>
      <c r="E216" s="445" t="s">
        <v>1027</v>
      </c>
      <c r="F216" s="391">
        <v>1.3</v>
      </c>
      <c r="G216" s="356"/>
      <c r="H216" s="459"/>
    </row>
    <row r="217" spans="1:8">
      <c r="A217" s="337"/>
      <c r="B217" s="356"/>
      <c r="C217" s="356"/>
      <c r="D217" s="356"/>
      <c r="E217" s="445" t="s">
        <v>1038</v>
      </c>
      <c r="F217" s="391">
        <f>0.3*0.5*0.5*12</f>
        <v>0.89999999999999991</v>
      </c>
      <c r="G217" s="356"/>
      <c r="H217" s="459"/>
    </row>
    <row r="218" spans="1:8">
      <c r="A218" s="337"/>
      <c r="B218" s="356"/>
      <c r="C218" s="356"/>
      <c r="D218" s="356"/>
      <c r="E218" s="445" t="s">
        <v>1039</v>
      </c>
      <c r="F218" s="391">
        <f>0.6*0.6*1.8*252</f>
        <v>163.29599999999999</v>
      </c>
      <c r="G218" s="356"/>
      <c r="H218" s="459"/>
    </row>
    <row r="219" spans="1:8">
      <c r="A219" s="337"/>
      <c r="B219" s="356"/>
      <c r="C219" s="356"/>
      <c r="D219" s="356"/>
      <c r="E219" s="449" t="s">
        <v>1040</v>
      </c>
      <c r="F219" s="456">
        <f>0.8*0.8*2.8*8</f>
        <v>14.336000000000002</v>
      </c>
      <c r="G219" s="356"/>
      <c r="H219" s="459"/>
    </row>
    <row r="220" spans="1:8">
      <c r="A220" s="337"/>
      <c r="B220" s="356"/>
      <c r="C220" s="356"/>
      <c r="D220" s="356"/>
      <c r="E220" s="445" t="s">
        <v>967</v>
      </c>
      <c r="F220" s="391">
        <f>SUM(F211:F219)</f>
        <v>840.03199999999993</v>
      </c>
      <c r="G220" s="356" t="s">
        <v>961</v>
      </c>
      <c r="H220" s="459"/>
    </row>
    <row r="221" spans="1:8">
      <c r="A221" s="337"/>
      <c r="B221" s="356"/>
      <c r="C221" s="356"/>
      <c r="D221" s="356"/>
      <c r="E221" s="439"/>
      <c r="F221" s="391"/>
      <c r="G221" s="356" t="s">
        <v>961</v>
      </c>
      <c r="H221" s="459"/>
    </row>
    <row r="222" spans="1:8">
      <c r="A222" s="337">
        <f>MAX(A$1:A209)+1</f>
        <v>33</v>
      </c>
      <c r="B222" s="356"/>
      <c r="C222" s="358" t="s">
        <v>1215</v>
      </c>
      <c r="D222" s="356"/>
      <c r="E222" s="436" t="s">
        <v>1197</v>
      </c>
      <c r="F222" s="391"/>
      <c r="G222" s="340" t="s">
        <v>12</v>
      </c>
      <c r="H222" s="460">
        <v>1815.4</v>
      </c>
    </row>
    <row r="223" spans="1:8">
      <c r="A223" s="337"/>
      <c r="B223" s="356"/>
      <c r="C223" s="356"/>
      <c r="D223" s="356">
        <v>104050207</v>
      </c>
      <c r="E223" s="439" t="s">
        <v>1198</v>
      </c>
      <c r="F223" s="391"/>
      <c r="G223" s="356" t="s">
        <v>12</v>
      </c>
      <c r="H223" s="462">
        <v>1815.4</v>
      </c>
    </row>
    <row r="224" spans="1:8">
      <c r="A224" s="337"/>
      <c r="B224" s="356"/>
      <c r="C224" s="356"/>
      <c r="D224" s="356"/>
      <c r="E224" s="445" t="s">
        <v>1138</v>
      </c>
      <c r="F224" s="391"/>
      <c r="G224" s="356"/>
      <c r="H224" s="462"/>
    </row>
    <row r="225" spans="1:11">
      <c r="A225" s="337"/>
      <c r="B225" s="356"/>
      <c r="C225" s="356"/>
      <c r="D225" s="356"/>
      <c r="E225" s="445" t="s">
        <v>1023</v>
      </c>
      <c r="F225" s="391">
        <v>724</v>
      </c>
      <c r="G225" s="356"/>
      <c r="H225" s="459"/>
    </row>
    <row r="226" spans="1:11">
      <c r="A226" s="337"/>
      <c r="B226" s="356"/>
      <c r="C226" s="356"/>
      <c r="D226" s="356"/>
      <c r="E226" s="445" t="s">
        <v>1022</v>
      </c>
      <c r="F226" s="391">
        <v>118</v>
      </c>
      <c r="G226" s="356"/>
      <c r="H226" s="459"/>
    </row>
    <row r="227" spans="1:11">
      <c r="A227" s="337"/>
      <c r="B227" s="356"/>
      <c r="C227" s="356"/>
      <c r="D227" s="356"/>
      <c r="E227" s="445" t="s">
        <v>1024</v>
      </c>
      <c r="F227" s="391">
        <v>493</v>
      </c>
      <c r="G227" s="356"/>
      <c r="H227" s="459"/>
    </row>
    <row r="228" spans="1:11">
      <c r="A228" s="337"/>
      <c r="B228" s="356"/>
      <c r="C228" s="356"/>
      <c r="D228" s="356"/>
      <c r="E228" s="445" t="s">
        <v>1025</v>
      </c>
      <c r="F228" s="391">
        <v>243</v>
      </c>
      <c r="G228" s="356"/>
      <c r="H228" s="459"/>
    </row>
    <row r="229" spans="1:11">
      <c r="A229" s="337"/>
      <c r="B229" s="356"/>
      <c r="C229" s="356"/>
      <c r="D229" s="356"/>
      <c r="E229" s="445" t="s">
        <v>1026</v>
      </c>
      <c r="F229" s="391">
        <v>56</v>
      </c>
      <c r="G229" s="356"/>
      <c r="H229" s="459"/>
    </row>
    <row r="230" spans="1:11">
      <c r="A230" s="337"/>
      <c r="B230" s="356"/>
      <c r="C230" s="356"/>
      <c r="D230" s="356"/>
      <c r="E230" s="445" t="s">
        <v>1027</v>
      </c>
      <c r="F230" s="391">
        <v>124</v>
      </c>
      <c r="G230" s="356"/>
      <c r="H230" s="459"/>
    </row>
    <row r="231" spans="1:11">
      <c r="A231" s="337"/>
      <c r="B231" s="356"/>
      <c r="C231" s="356"/>
      <c r="D231" s="356"/>
      <c r="E231" s="445" t="s">
        <v>1139</v>
      </c>
      <c r="F231" s="391">
        <f>0.5*1.5*1.5*12</f>
        <v>13.5</v>
      </c>
      <c r="G231" s="356"/>
      <c r="H231" s="459"/>
    </row>
    <row r="232" spans="1:11">
      <c r="A232" s="337"/>
      <c r="B232" s="356"/>
      <c r="C232" s="356"/>
      <c r="D232" s="356"/>
      <c r="E232" s="449" t="s">
        <v>1140</v>
      </c>
      <c r="F232" s="456">
        <f>1.4*1.4*2.8*8</f>
        <v>43.903999999999989</v>
      </c>
      <c r="G232" s="356"/>
      <c r="H232" s="459"/>
    </row>
    <row r="233" spans="1:11">
      <c r="A233" s="337"/>
      <c r="B233" s="356"/>
      <c r="C233" s="356"/>
      <c r="D233" s="356"/>
      <c r="E233" s="445" t="s">
        <v>967</v>
      </c>
      <c r="F233" s="391">
        <f>SUM(F225:F232)</f>
        <v>1815.404</v>
      </c>
      <c r="G233" s="356" t="s">
        <v>961</v>
      </c>
      <c r="H233" s="459"/>
    </row>
    <row r="234" spans="1:11">
      <c r="A234" s="412"/>
      <c r="B234" s="361"/>
      <c r="C234" s="389"/>
      <c r="D234" s="386"/>
      <c r="E234" s="445"/>
      <c r="F234" s="349"/>
      <c r="G234" s="356" t="s">
        <v>961</v>
      </c>
      <c r="H234" s="430"/>
    </row>
    <row r="235" spans="1:11">
      <c r="A235" s="337">
        <f>MAX(A$1:A234)+1</f>
        <v>34</v>
      </c>
      <c r="B235" s="361"/>
      <c r="C235" s="388" t="s">
        <v>1043</v>
      </c>
      <c r="D235" s="387"/>
      <c r="E235" s="436" t="s">
        <v>1041</v>
      </c>
      <c r="F235" s="364"/>
      <c r="G235" s="340" t="s">
        <v>12</v>
      </c>
      <c r="H235" s="357">
        <v>1319165.67</v>
      </c>
      <c r="J235" s="395"/>
    </row>
    <row r="236" spans="1:11" ht="27.6">
      <c r="A236" s="412"/>
      <c r="B236" s="361"/>
      <c r="C236" s="389"/>
      <c r="D236" s="386" t="s">
        <v>1042</v>
      </c>
      <c r="E236" s="439" t="s">
        <v>1044</v>
      </c>
      <c r="F236" s="349"/>
      <c r="G236" s="356" t="s">
        <v>12</v>
      </c>
      <c r="H236" s="430">
        <f>F251</f>
        <v>1318665.6730999998</v>
      </c>
      <c r="J236" s="395"/>
      <c r="K236" s="395"/>
    </row>
    <row r="237" spans="1:11">
      <c r="A237" s="337"/>
      <c r="B237" s="361"/>
      <c r="C237" s="361"/>
      <c r="D237" s="365"/>
      <c r="E237" s="446" t="s">
        <v>1210</v>
      </c>
      <c r="F237" s="349">
        <f>F199</f>
        <v>404915.93099999998</v>
      </c>
      <c r="G237" s="392" t="s">
        <v>961</v>
      </c>
      <c r="H237" s="430"/>
    </row>
    <row r="238" spans="1:11" ht="27.6">
      <c r="A238" s="337"/>
      <c r="B238" s="361"/>
      <c r="C238" s="361"/>
      <c r="D238" s="365"/>
      <c r="E238" s="446" t="s">
        <v>1075</v>
      </c>
      <c r="F238" s="349">
        <f>F203</f>
        <v>366352.50899999996</v>
      </c>
      <c r="G238" s="392"/>
      <c r="H238" s="430"/>
      <c r="K238" s="395"/>
    </row>
    <row r="239" spans="1:11">
      <c r="A239" s="337"/>
      <c r="B239" s="361"/>
      <c r="C239" s="361"/>
      <c r="D239" s="365"/>
      <c r="E239" s="446" t="s">
        <v>1169</v>
      </c>
      <c r="F239" s="349">
        <f>F160</f>
        <v>2400</v>
      </c>
      <c r="G239" s="392"/>
      <c r="H239" s="430"/>
    </row>
    <row r="240" spans="1:11">
      <c r="A240" s="337"/>
      <c r="B240" s="361"/>
      <c r="C240" s="361"/>
      <c r="D240" s="365"/>
      <c r="E240" s="446" t="s">
        <v>1070</v>
      </c>
      <c r="F240" s="349">
        <f>F189</f>
        <v>4751.9999999999991</v>
      </c>
      <c r="G240" s="392"/>
      <c r="H240" s="430"/>
    </row>
    <row r="241" spans="1:8">
      <c r="A241" s="337"/>
      <c r="B241" s="361"/>
      <c r="C241" s="361"/>
      <c r="D241" s="365"/>
      <c r="E241" s="446" t="s">
        <v>1071</v>
      </c>
      <c r="F241" s="349">
        <f>F190</f>
        <v>5400</v>
      </c>
      <c r="G241" s="392"/>
      <c r="H241" s="430"/>
    </row>
    <row r="242" spans="1:8">
      <c r="A242" s="337"/>
      <c r="B242" s="361"/>
      <c r="C242" s="361"/>
      <c r="D242" s="365"/>
      <c r="E242" s="446" t="s">
        <v>1072</v>
      </c>
      <c r="F242" s="349">
        <f>F188+F184</f>
        <v>1720.2</v>
      </c>
      <c r="G242" s="392"/>
      <c r="H242" s="430"/>
    </row>
    <row r="243" spans="1:8">
      <c r="A243" s="337"/>
      <c r="B243" s="361"/>
      <c r="C243" s="361"/>
      <c r="D243" s="365"/>
      <c r="E243" s="446" t="s">
        <v>1073</v>
      </c>
      <c r="F243" s="349">
        <f>F207</f>
        <v>71031.5</v>
      </c>
      <c r="G243" s="392"/>
      <c r="H243" s="430"/>
    </row>
    <row r="244" spans="1:8">
      <c r="A244" s="337"/>
      <c r="B244" s="361"/>
      <c r="C244" s="361"/>
      <c r="D244" s="365"/>
      <c r="E244" s="446" t="s">
        <v>1067</v>
      </c>
      <c r="F244" s="349">
        <v>17589</v>
      </c>
      <c r="G244" s="392"/>
      <c r="H244" s="430"/>
    </row>
    <row r="245" spans="1:8">
      <c r="A245" s="337"/>
      <c r="B245" s="361"/>
      <c r="C245" s="361"/>
      <c r="D245" s="365"/>
      <c r="E245" s="446" t="s">
        <v>1083</v>
      </c>
      <c r="F245" s="395">
        <f>F687</f>
        <v>140141.61809999999</v>
      </c>
      <c r="G245" s="392"/>
      <c r="H245" s="430"/>
    </row>
    <row r="246" spans="1:8">
      <c r="A246" s="337"/>
      <c r="B246" s="361"/>
      <c r="C246" s="361"/>
      <c r="D246" s="365"/>
      <c r="E246" s="446" t="s">
        <v>1195</v>
      </c>
      <c r="F246" s="349">
        <f>F536+F549</f>
        <v>764</v>
      </c>
      <c r="G246" s="392"/>
      <c r="H246" s="430"/>
    </row>
    <row r="247" spans="1:8">
      <c r="A247" s="337"/>
      <c r="B247" s="361"/>
      <c r="C247" s="361"/>
      <c r="D247" s="365"/>
      <c r="E247" s="446" t="s">
        <v>1068</v>
      </c>
      <c r="F247" s="349">
        <v>2568</v>
      </c>
      <c r="G247" s="392"/>
      <c r="H247" s="430"/>
    </row>
    <row r="248" spans="1:8">
      <c r="A248" s="337"/>
      <c r="B248" s="361"/>
      <c r="C248" s="361"/>
      <c r="D248" s="365"/>
      <c r="E248" s="446" t="s">
        <v>1240</v>
      </c>
      <c r="F248" s="349">
        <f>-(F151+F153+F157+F159+F160+F180+F184+F191-F220)+F199</f>
        <v>108086.91499999998</v>
      </c>
      <c r="G248" s="392"/>
      <c r="H248" s="430"/>
    </row>
    <row r="249" spans="1:8" ht="27.6">
      <c r="A249" s="337"/>
      <c r="B249" s="361"/>
      <c r="C249" s="361"/>
      <c r="D249" s="365"/>
      <c r="E249" s="446" t="s">
        <v>1217</v>
      </c>
      <c r="F249" s="349">
        <v>102377</v>
      </c>
      <c r="G249" s="392"/>
      <c r="H249" s="430"/>
    </row>
    <row r="250" spans="1:8">
      <c r="A250" s="337"/>
      <c r="B250" s="361"/>
      <c r="C250" s="361"/>
      <c r="D250" s="365"/>
      <c r="E250" s="446" t="s">
        <v>1218</v>
      </c>
      <c r="F250" s="355">
        <v>90567</v>
      </c>
      <c r="G250" s="392"/>
      <c r="H250" s="430"/>
    </row>
    <row r="251" spans="1:8" ht="12.9" customHeight="1">
      <c r="A251" s="337"/>
      <c r="B251" s="361"/>
      <c r="C251" s="361"/>
      <c r="D251" s="365"/>
      <c r="E251" s="446" t="s">
        <v>967</v>
      </c>
      <c r="F251" s="349">
        <f>SUM(F237:F250)</f>
        <v>1318665.6730999998</v>
      </c>
      <c r="G251" s="392"/>
      <c r="H251" s="430"/>
    </row>
    <row r="252" spans="1:8" ht="27.6">
      <c r="A252" s="337"/>
      <c r="B252" s="361"/>
      <c r="C252" s="361"/>
      <c r="D252" s="365"/>
      <c r="E252" s="446" t="s">
        <v>1228</v>
      </c>
      <c r="F252" s="349"/>
      <c r="G252" s="392"/>
      <c r="H252" s="430"/>
    </row>
    <row r="253" spans="1:8" ht="12.9" customHeight="1">
      <c r="A253" s="337"/>
      <c r="B253" s="361"/>
      <c r="C253" s="361"/>
      <c r="D253" s="365"/>
      <c r="E253" s="446"/>
      <c r="F253" s="349"/>
      <c r="G253" s="392"/>
      <c r="H253" s="430"/>
    </row>
    <row r="254" spans="1:8">
      <c r="A254" s="337">
        <f>MAX(A$1:A253)+1</f>
        <v>35</v>
      </c>
      <c r="B254" s="356"/>
      <c r="C254" s="340" t="s">
        <v>321</v>
      </c>
      <c r="D254" s="356"/>
      <c r="E254" s="436" t="s">
        <v>322</v>
      </c>
      <c r="F254" s="391"/>
      <c r="G254" s="340" t="s">
        <v>12</v>
      </c>
      <c r="H254" s="460">
        <v>257085</v>
      </c>
    </row>
    <row r="255" spans="1:8">
      <c r="A255" s="337"/>
      <c r="B255" s="356"/>
      <c r="C255" s="356"/>
      <c r="D255" s="356" t="s">
        <v>323</v>
      </c>
      <c r="E255" s="439" t="s">
        <v>324</v>
      </c>
      <c r="F255" s="391"/>
      <c r="G255" s="356" t="s">
        <v>12</v>
      </c>
      <c r="H255" s="459">
        <v>257085</v>
      </c>
    </row>
    <row r="256" spans="1:8">
      <c r="A256" s="337"/>
      <c r="B256" s="356"/>
      <c r="C256" s="356"/>
      <c r="D256" s="356"/>
      <c r="E256" s="451" t="s">
        <v>1077</v>
      </c>
      <c r="F256" s="349">
        <f>F195*3</f>
        <v>257085</v>
      </c>
      <c r="G256" s="356" t="s">
        <v>961</v>
      </c>
      <c r="H256" s="459"/>
    </row>
    <row r="257" spans="1:10" ht="6.75" customHeight="1">
      <c r="A257" s="337"/>
      <c r="B257" s="361"/>
      <c r="C257" s="361"/>
      <c r="D257" s="365"/>
      <c r="E257" s="446"/>
      <c r="F257" s="349"/>
      <c r="G257" s="392" t="s">
        <v>961</v>
      </c>
      <c r="H257" s="430"/>
    </row>
    <row r="258" spans="1:10">
      <c r="A258" s="337">
        <f>MAX(A$1:A257)+1</f>
        <v>36</v>
      </c>
      <c r="B258" s="356"/>
      <c r="C258" s="358" t="s">
        <v>19</v>
      </c>
      <c r="D258" s="356"/>
      <c r="E258" s="436" t="s">
        <v>239</v>
      </c>
      <c r="F258" s="391"/>
      <c r="G258" s="340" t="s">
        <v>12</v>
      </c>
      <c r="H258" s="460">
        <v>1319165.67</v>
      </c>
      <c r="J258" s="395"/>
    </row>
    <row r="259" spans="1:10" ht="27.6">
      <c r="A259" s="337"/>
      <c r="B259" s="356"/>
      <c r="C259" s="356"/>
      <c r="D259" s="386" t="s">
        <v>21</v>
      </c>
      <c r="E259" s="439" t="s">
        <v>22</v>
      </c>
      <c r="F259" s="391"/>
      <c r="G259" s="356" t="s">
        <v>12</v>
      </c>
      <c r="H259" s="459">
        <f>F274</f>
        <v>1318665.6730999998</v>
      </c>
    </row>
    <row r="260" spans="1:10">
      <c r="A260" s="337"/>
      <c r="B260" s="356"/>
      <c r="C260" s="356"/>
      <c r="D260" s="356"/>
      <c r="E260" s="446" t="s">
        <v>1076</v>
      </c>
      <c r="F260" s="349">
        <f t="shared" ref="F260:F270" si="0">F237</f>
        <v>404915.93099999998</v>
      </c>
      <c r="G260" s="356" t="s">
        <v>961</v>
      </c>
      <c r="H260" s="459"/>
    </row>
    <row r="261" spans="1:10" ht="27.6">
      <c r="A261" s="337"/>
      <c r="B261" s="356"/>
      <c r="C261" s="356"/>
      <c r="D261" s="356"/>
      <c r="E261" s="446" t="s">
        <v>1075</v>
      </c>
      <c r="F261" s="349">
        <f t="shared" si="0"/>
        <v>366352.50899999996</v>
      </c>
      <c r="G261" s="356"/>
      <c r="H261" s="459"/>
    </row>
    <row r="262" spans="1:10">
      <c r="A262" s="337"/>
      <c r="B262" s="356"/>
      <c r="C262" s="356"/>
      <c r="D262" s="356"/>
      <c r="E262" s="446" t="s">
        <v>1069</v>
      </c>
      <c r="F262" s="349">
        <f t="shared" si="0"/>
        <v>2400</v>
      </c>
      <c r="G262" s="356"/>
      <c r="H262" s="459"/>
    </row>
    <row r="263" spans="1:10">
      <c r="A263" s="337"/>
      <c r="B263" s="356"/>
      <c r="C263" s="356"/>
      <c r="D263" s="356"/>
      <c r="E263" s="446" t="s">
        <v>1070</v>
      </c>
      <c r="F263" s="349">
        <f t="shared" si="0"/>
        <v>4751.9999999999991</v>
      </c>
      <c r="G263" s="356"/>
      <c r="H263" s="459"/>
    </row>
    <row r="264" spans="1:10">
      <c r="A264" s="337"/>
      <c r="B264" s="356"/>
      <c r="C264" s="356"/>
      <c r="D264" s="356"/>
      <c r="E264" s="446" t="s">
        <v>1071</v>
      </c>
      <c r="F264" s="349">
        <f t="shared" si="0"/>
        <v>5400</v>
      </c>
      <c r="G264" s="356"/>
      <c r="H264" s="459"/>
    </row>
    <row r="265" spans="1:10">
      <c r="A265" s="337"/>
      <c r="B265" s="356"/>
      <c r="C265" s="356"/>
      <c r="D265" s="356"/>
      <c r="E265" s="446" t="s">
        <v>1072</v>
      </c>
      <c r="F265" s="349">
        <f t="shared" si="0"/>
        <v>1720.2</v>
      </c>
      <c r="G265" s="356"/>
      <c r="H265" s="459"/>
    </row>
    <row r="266" spans="1:10">
      <c r="A266" s="337"/>
      <c r="B266" s="356"/>
      <c r="C266" s="356"/>
      <c r="D266" s="356"/>
      <c r="E266" s="446" t="s">
        <v>1073</v>
      </c>
      <c r="F266" s="349">
        <f t="shared" si="0"/>
        <v>71031.5</v>
      </c>
      <c r="G266" s="356"/>
      <c r="H266" s="459"/>
    </row>
    <row r="267" spans="1:10">
      <c r="A267" s="337"/>
      <c r="B267" s="356"/>
      <c r="C267" s="356"/>
      <c r="D267" s="356"/>
      <c r="E267" s="446" t="s">
        <v>1067</v>
      </c>
      <c r="F267" s="391">
        <f t="shared" si="0"/>
        <v>17589</v>
      </c>
      <c r="G267" s="356" t="s">
        <v>961</v>
      </c>
      <c r="H267" s="459"/>
    </row>
    <row r="268" spans="1:10">
      <c r="A268" s="337"/>
      <c r="B268" s="356"/>
      <c r="C268" s="356"/>
      <c r="D268" s="356"/>
      <c r="E268" s="446" t="s">
        <v>1083</v>
      </c>
      <c r="F268" s="391">
        <f t="shared" si="0"/>
        <v>140141.61809999999</v>
      </c>
      <c r="G268" s="356"/>
      <c r="H268" s="459"/>
    </row>
    <row r="269" spans="1:10">
      <c r="A269" s="337"/>
      <c r="B269" s="361"/>
      <c r="C269" s="361"/>
      <c r="D269" s="365"/>
      <c r="E269" s="446" t="s">
        <v>1195</v>
      </c>
      <c r="F269" s="349">
        <f t="shared" si="0"/>
        <v>764</v>
      </c>
      <c r="G269" s="392"/>
      <c r="H269" s="430"/>
    </row>
    <row r="270" spans="1:10">
      <c r="A270" s="337"/>
      <c r="B270" s="356"/>
      <c r="C270" s="356"/>
      <c r="D270" s="356"/>
      <c r="E270" s="446" t="s">
        <v>1068</v>
      </c>
      <c r="F270" s="391">
        <f t="shared" si="0"/>
        <v>2568</v>
      </c>
      <c r="G270" s="356" t="s">
        <v>961</v>
      </c>
      <c r="H270" s="459"/>
    </row>
    <row r="271" spans="1:10">
      <c r="A271" s="337"/>
      <c r="B271" s="356"/>
      <c r="C271" s="356"/>
      <c r="D271" s="356"/>
      <c r="E271" s="446" t="s">
        <v>1240</v>
      </c>
      <c r="F271" s="391">
        <f>F248</f>
        <v>108086.91499999998</v>
      </c>
      <c r="G271" s="356"/>
      <c r="H271" s="459"/>
    </row>
    <row r="272" spans="1:10" ht="27.6">
      <c r="A272" s="337"/>
      <c r="B272" s="361"/>
      <c r="C272" s="361"/>
      <c r="D272" s="365"/>
      <c r="E272" s="446" t="s">
        <v>1217</v>
      </c>
      <c r="F272" s="349">
        <v>102377</v>
      </c>
      <c r="G272" s="392"/>
      <c r="H272" s="430"/>
    </row>
    <row r="273" spans="1:11">
      <c r="A273" s="337"/>
      <c r="B273" s="361"/>
      <c r="C273" s="361"/>
      <c r="D273" s="365"/>
      <c r="E273" s="457" t="s">
        <v>1218</v>
      </c>
      <c r="F273" s="355">
        <v>90567</v>
      </c>
      <c r="G273" s="392"/>
      <c r="H273" s="430"/>
    </row>
    <row r="274" spans="1:11">
      <c r="A274" s="337"/>
      <c r="B274" s="356"/>
      <c r="C274" s="356"/>
      <c r="D274" s="356"/>
      <c r="E274" s="446" t="s">
        <v>967</v>
      </c>
      <c r="F274" s="391">
        <f>SUM(F260:F273)</f>
        <v>1318665.6730999998</v>
      </c>
      <c r="G274" s="356" t="s">
        <v>961</v>
      </c>
      <c r="H274" s="459"/>
    </row>
    <row r="275" spans="1:11" ht="27.6">
      <c r="A275" s="337"/>
      <c r="B275" s="361"/>
      <c r="C275" s="361"/>
      <c r="D275" s="365"/>
      <c r="E275" s="446" t="s">
        <v>1229</v>
      </c>
      <c r="F275" s="349"/>
      <c r="G275" s="392"/>
      <c r="H275" s="430"/>
    </row>
    <row r="276" spans="1:11">
      <c r="A276" s="337"/>
      <c r="B276" s="356"/>
      <c r="C276" s="356"/>
      <c r="D276" s="356"/>
      <c r="E276" s="446"/>
      <c r="F276" s="391"/>
      <c r="G276" s="356"/>
      <c r="H276" s="459"/>
    </row>
    <row r="277" spans="1:11">
      <c r="A277" s="337">
        <f>MAX(A$1:A276)+1</f>
        <v>37</v>
      </c>
      <c r="B277" s="361"/>
      <c r="C277" s="388" t="s">
        <v>175</v>
      </c>
      <c r="D277" s="387"/>
      <c r="E277" s="436" t="s">
        <v>176</v>
      </c>
      <c r="F277" s="364"/>
      <c r="G277" s="340" t="s">
        <v>25</v>
      </c>
      <c r="H277" s="357">
        <v>24078.32</v>
      </c>
    </row>
    <row r="278" spans="1:11" ht="27.6">
      <c r="A278" s="426"/>
      <c r="B278" s="365"/>
      <c r="C278" s="389"/>
      <c r="D278" s="386" t="s">
        <v>177</v>
      </c>
      <c r="E278" s="439" t="s">
        <v>178</v>
      </c>
      <c r="F278" s="349"/>
      <c r="G278" s="356" t="s">
        <v>25</v>
      </c>
      <c r="H278" s="461">
        <v>14446.99</v>
      </c>
    </row>
    <row r="279" spans="1:11" ht="15" customHeight="1">
      <c r="A279" s="337"/>
      <c r="B279" s="356"/>
      <c r="C279" s="356"/>
      <c r="D279" s="356"/>
      <c r="E279" s="445" t="s">
        <v>1080</v>
      </c>
      <c r="F279" s="391">
        <f>24078.32*0.6</f>
        <v>14446.992</v>
      </c>
      <c r="G279" s="356" t="s">
        <v>961</v>
      </c>
      <c r="H279" s="459"/>
    </row>
    <row r="280" spans="1:11" ht="27.6">
      <c r="A280" s="426"/>
      <c r="B280" s="365"/>
      <c r="C280" s="389"/>
      <c r="D280" s="386" t="s">
        <v>1079</v>
      </c>
      <c r="E280" s="439" t="s">
        <v>1078</v>
      </c>
      <c r="F280" s="349"/>
      <c r="G280" s="356" t="s">
        <v>25</v>
      </c>
      <c r="H280" s="459">
        <v>9631.33</v>
      </c>
      <c r="K280" s="395"/>
    </row>
    <row r="281" spans="1:11">
      <c r="A281" s="337"/>
      <c r="B281" s="356"/>
      <c r="C281" s="356"/>
      <c r="D281" s="356"/>
      <c r="E281" s="445" t="s">
        <v>1081</v>
      </c>
      <c r="F281" s="391">
        <f>24078.32*0.4</f>
        <v>9631.3279999999995</v>
      </c>
      <c r="G281" s="356" t="s">
        <v>961</v>
      </c>
      <c r="H281" s="459"/>
    </row>
    <row r="282" spans="1:11">
      <c r="A282" s="426"/>
      <c r="B282" s="365"/>
      <c r="C282" s="389"/>
      <c r="D282" s="386"/>
      <c r="E282" s="439"/>
      <c r="F282" s="349"/>
      <c r="G282" s="356" t="s">
        <v>961</v>
      </c>
      <c r="H282" s="461"/>
    </row>
    <row r="283" spans="1:11">
      <c r="A283" s="337">
        <f>MAX(A$1:A282)+1</f>
        <v>38</v>
      </c>
      <c r="B283" s="361"/>
      <c r="C283" s="388" t="s">
        <v>47</v>
      </c>
      <c r="D283" s="387"/>
      <c r="E283" s="436" t="s">
        <v>48</v>
      </c>
      <c r="F283" s="364"/>
      <c r="G283" s="340" t="s">
        <v>25</v>
      </c>
      <c r="H283" s="460">
        <v>132248.38</v>
      </c>
    </row>
    <row r="284" spans="1:11" ht="27.6">
      <c r="A284" s="412"/>
      <c r="B284" s="361"/>
      <c r="C284" s="389"/>
      <c r="D284" s="386" t="s">
        <v>49</v>
      </c>
      <c r="E284" s="439" t="s">
        <v>50</v>
      </c>
      <c r="F284" s="349"/>
      <c r="G284" s="356" t="s">
        <v>25</v>
      </c>
      <c r="H284" s="430">
        <v>132248.38</v>
      </c>
    </row>
    <row r="285" spans="1:11">
      <c r="A285" s="412"/>
      <c r="B285" s="361"/>
      <c r="C285" s="389"/>
      <c r="D285" s="386"/>
      <c r="E285" s="446" t="s">
        <v>1082</v>
      </c>
      <c r="F285" s="349">
        <v>132248.38</v>
      </c>
      <c r="G285" s="356" t="s">
        <v>961</v>
      </c>
      <c r="H285" s="430"/>
      <c r="K285" s="395"/>
    </row>
    <row r="286" spans="1:11">
      <c r="A286" s="412"/>
      <c r="B286" s="361"/>
      <c r="C286" s="389"/>
      <c r="D286" s="386"/>
      <c r="E286" s="446"/>
      <c r="F286" s="349"/>
      <c r="G286" s="356" t="s">
        <v>961</v>
      </c>
      <c r="H286" s="430"/>
    </row>
    <row r="287" spans="1:11">
      <c r="A287" s="337">
        <f>MAX(A$1:A286)+1</f>
        <v>39</v>
      </c>
      <c r="B287" s="361"/>
      <c r="C287" s="388" t="s">
        <v>179</v>
      </c>
      <c r="D287" s="387"/>
      <c r="E287" s="436" t="s">
        <v>180</v>
      </c>
      <c r="F287" s="364"/>
      <c r="G287" s="340" t="s">
        <v>25</v>
      </c>
      <c r="H287" s="460">
        <v>292361.2</v>
      </c>
    </row>
    <row r="288" spans="1:11">
      <c r="A288" s="337"/>
      <c r="B288" s="356"/>
      <c r="C288" s="356"/>
      <c r="D288" s="356" t="s">
        <v>181</v>
      </c>
      <c r="E288" s="439" t="s">
        <v>182</v>
      </c>
      <c r="F288" s="391"/>
      <c r="G288" s="356" t="s">
        <v>25</v>
      </c>
      <c r="H288" s="459">
        <v>292361.2</v>
      </c>
    </row>
    <row r="289" spans="1:8" ht="27.6">
      <c r="A289" s="337"/>
      <c r="B289" s="356"/>
      <c r="C289" s="356"/>
      <c r="D289" s="356"/>
      <c r="E289" s="445" t="s">
        <v>1086</v>
      </c>
      <c r="F289" s="391"/>
      <c r="G289" s="356"/>
      <c r="H289" s="459"/>
    </row>
    <row r="290" spans="1:8">
      <c r="A290" s="337"/>
      <c r="B290" s="356"/>
      <c r="C290" s="356"/>
      <c r="D290" s="356"/>
      <c r="E290" s="445" t="s">
        <v>1084</v>
      </c>
      <c r="F290" s="391">
        <v>232138.12</v>
      </c>
      <c r="G290" s="356"/>
      <c r="H290" s="459"/>
    </row>
    <row r="291" spans="1:8">
      <c r="A291" s="337"/>
      <c r="B291" s="356"/>
      <c r="C291" s="356"/>
      <c r="D291" s="356"/>
      <c r="E291" s="445" t="s">
        <v>1085</v>
      </c>
      <c r="F291" s="391">
        <v>33736.93</v>
      </c>
      <c r="G291" s="356"/>
      <c r="H291" s="459"/>
    </row>
    <row r="292" spans="1:8">
      <c r="A292" s="337"/>
      <c r="B292" s="356"/>
      <c r="C292" s="356"/>
      <c r="D292" s="356"/>
      <c r="E292" s="449" t="s">
        <v>1230</v>
      </c>
      <c r="F292" s="396">
        <v>26486.152000000002</v>
      </c>
      <c r="G292" s="356"/>
      <c r="H292" s="459"/>
    </row>
    <row r="293" spans="1:8">
      <c r="A293" s="337"/>
      <c r="B293" s="356"/>
      <c r="C293" s="356"/>
      <c r="D293" s="356"/>
      <c r="E293" s="445" t="s">
        <v>967</v>
      </c>
      <c r="F293" s="391">
        <f>SUM(F290:F292)</f>
        <v>292361.20199999999</v>
      </c>
      <c r="G293" s="356"/>
      <c r="H293" s="459"/>
    </row>
    <row r="294" spans="1:8">
      <c r="A294" s="426"/>
      <c r="B294" s="365"/>
      <c r="C294" s="389"/>
      <c r="D294" s="386"/>
      <c r="E294" s="439"/>
      <c r="F294" s="349"/>
      <c r="G294" s="356" t="s">
        <v>961</v>
      </c>
      <c r="H294" s="430"/>
    </row>
    <row r="295" spans="1:8">
      <c r="A295" s="337">
        <f>MAX(A$1:A294)+1</f>
        <v>40</v>
      </c>
      <c r="B295" s="361"/>
      <c r="C295" s="388" t="s">
        <v>52</v>
      </c>
      <c r="D295" s="387"/>
      <c r="E295" s="436" t="s">
        <v>53</v>
      </c>
      <c r="F295" s="364"/>
      <c r="G295" s="340" t="s">
        <v>25</v>
      </c>
      <c r="H295" s="460">
        <v>51292.31</v>
      </c>
    </row>
    <row r="296" spans="1:8">
      <c r="A296" s="412"/>
      <c r="B296" s="361"/>
      <c r="C296" s="389"/>
      <c r="D296" s="386" t="s">
        <v>54</v>
      </c>
      <c r="E296" s="439" t="s">
        <v>55</v>
      </c>
      <c r="F296" s="349"/>
      <c r="G296" s="356" t="s">
        <v>25</v>
      </c>
      <c r="H296" s="430">
        <v>38469.230000000003</v>
      </c>
    </row>
    <row r="297" spans="1:8">
      <c r="A297" s="412"/>
      <c r="B297" s="361"/>
      <c r="C297" s="389"/>
      <c r="D297" s="386"/>
      <c r="E297" s="446" t="s">
        <v>1089</v>
      </c>
      <c r="F297" s="349">
        <f>51292.3*0.75</f>
        <v>38469.225000000006</v>
      </c>
      <c r="G297" s="356" t="s">
        <v>961</v>
      </c>
      <c r="H297" s="430"/>
    </row>
    <row r="298" spans="1:8">
      <c r="A298" s="412"/>
      <c r="B298" s="361"/>
      <c r="C298" s="389"/>
      <c r="D298" s="386" t="s">
        <v>1087</v>
      </c>
      <c r="E298" s="439" t="s">
        <v>1088</v>
      </c>
      <c r="F298" s="349"/>
      <c r="G298" s="356" t="s">
        <v>25</v>
      </c>
      <c r="H298" s="430"/>
    </row>
    <row r="299" spans="1:8">
      <c r="A299" s="412"/>
      <c r="B299" s="361"/>
      <c r="C299" s="389"/>
      <c r="D299" s="386"/>
      <c r="E299" s="446" t="s">
        <v>1089</v>
      </c>
      <c r="F299" s="349">
        <f>51292.3*0.25</f>
        <v>12823.075000000001</v>
      </c>
      <c r="G299" s="356" t="s">
        <v>961</v>
      </c>
      <c r="H299" s="430">
        <v>12823.08</v>
      </c>
    </row>
    <row r="300" spans="1:8">
      <c r="A300" s="412"/>
      <c r="B300" s="361"/>
      <c r="C300" s="389"/>
      <c r="D300" s="386"/>
      <c r="E300" s="446"/>
      <c r="F300" s="349"/>
      <c r="G300" s="356" t="s">
        <v>961</v>
      </c>
      <c r="H300" s="430"/>
    </row>
    <row r="301" spans="1:8">
      <c r="A301" s="337">
        <f>MAX(A$1:A300)+1</f>
        <v>41</v>
      </c>
      <c r="B301" s="361"/>
      <c r="C301" s="388" t="s">
        <v>57</v>
      </c>
      <c r="D301" s="387"/>
      <c r="E301" s="436" t="s">
        <v>58</v>
      </c>
      <c r="F301" s="364"/>
      <c r="G301" s="340" t="s">
        <v>25</v>
      </c>
      <c r="H301" s="460">
        <v>170817.7</v>
      </c>
    </row>
    <row r="302" spans="1:8">
      <c r="A302" s="412"/>
      <c r="B302" s="361"/>
      <c r="C302" s="389"/>
      <c r="D302" s="386" t="s">
        <v>59</v>
      </c>
      <c r="E302" s="439" t="s">
        <v>60</v>
      </c>
      <c r="F302" s="349"/>
      <c r="G302" s="356" t="s">
        <v>25</v>
      </c>
      <c r="H302" s="430">
        <v>170817.7</v>
      </c>
    </row>
    <row r="303" spans="1:8">
      <c r="A303" s="412"/>
      <c r="B303" s="361"/>
      <c r="C303" s="389"/>
      <c r="D303" s="386"/>
      <c r="E303" s="446" t="s">
        <v>1089</v>
      </c>
      <c r="F303" s="349">
        <v>170817.7</v>
      </c>
      <c r="G303" s="356" t="s">
        <v>961</v>
      </c>
      <c r="H303" s="430"/>
    </row>
    <row r="304" spans="1:8">
      <c r="A304" s="412"/>
      <c r="B304" s="361"/>
      <c r="C304" s="389"/>
      <c r="D304" s="386"/>
      <c r="E304" s="446"/>
      <c r="F304" s="349"/>
      <c r="G304" s="356" t="s">
        <v>961</v>
      </c>
      <c r="H304" s="430"/>
    </row>
    <row r="305" spans="1:8" ht="15.6">
      <c r="A305" s="337"/>
      <c r="B305" s="471" t="s">
        <v>934</v>
      </c>
      <c r="C305" s="486"/>
      <c r="D305" s="487"/>
      <c r="E305" s="472" t="s">
        <v>935</v>
      </c>
      <c r="F305" s="391"/>
      <c r="G305" s="356" t="s">
        <v>961</v>
      </c>
      <c r="H305" s="459"/>
    </row>
    <row r="306" spans="1:8">
      <c r="A306" s="337"/>
      <c r="B306" s="340"/>
      <c r="C306" s="356"/>
      <c r="D306" s="356"/>
      <c r="E306" s="441"/>
      <c r="F306" s="391"/>
      <c r="G306" s="356" t="s">
        <v>961</v>
      </c>
      <c r="H306" s="459"/>
    </row>
    <row r="307" spans="1:8">
      <c r="A307" s="337">
        <f>MAX(A$1:A306)+1</f>
        <v>42</v>
      </c>
      <c r="B307" s="356"/>
      <c r="C307" s="340" t="s">
        <v>344</v>
      </c>
      <c r="D307" s="356"/>
      <c r="E307" s="436" t="s">
        <v>345</v>
      </c>
      <c r="F307" s="391"/>
      <c r="G307" s="340" t="s">
        <v>12</v>
      </c>
      <c r="H307" s="460">
        <v>50.84</v>
      </c>
    </row>
    <row r="308" spans="1:8">
      <c r="A308" s="337"/>
      <c r="B308" s="356"/>
      <c r="C308" s="340"/>
      <c r="D308" s="386" t="s">
        <v>346</v>
      </c>
      <c r="E308" s="439" t="s">
        <v>347</v>
      </c>
      <c r="F308" s="349"/>
      <c r="G308" s="356" t="s">
        <v>12</v>
      </c>
      <c r="H308" s="430">
        <v>50.84</v>
      </c>
    </row>
    <row r="309" spans="1:8">
      <c r="A309" s="337"/>
      <c r="B309" s="356"/>
      <c r="C309" s="340"/>
      <c r="D309" s="356"/>
      <c r="E309" s="446" t="s">
        <v>348</v>
      </c>
      <c r="F309" s="391"/>
      <c r="G309" s="356" t="s">
        <v>961</v>
      </c>
      <c r="H309" s="460"/>
    </row>
    <row r="310" spans="1:8">
      <c r="A310" s="337"/>
      <c r="B310" s="356"/>
      <c r="C310" s="356"/>
      <c r="D310" s="356"/>
      <c r="E310" s="445" t="s">
        <v>1023</v>
      </c>
      <c r="F310" s="391">
        <v>1.3</v>
      </c>
      <c r="G310" s="356"/>
      <c r="H310" s="459"/>
    </row>
    <row r="311" spans="1:8">
      <c r="A311" s="337"/>
      <c r="B311" s="356"/>
      <c r="C311" s="356"/>
      <c r="D311" s="356"/>
      <c r="E311" s="445" t="s">
        <v>1022</v>
      </c>
      <c r="F311" s="391">
        <v>1.6</v>
      </c>
      <c r="G311" s="356"/>
      <c r="H311" s="459"/>
    </row>
    <row r="312" spans="1:8">
      <c r="A312" s="337"/>
      <c r="B312" s="356"/>
      <c r="C312" s="356"/>
      <c r="D312" s="356"/>
      <c r="E312" s="445" t="s">
        <v>1024</v>
      </c>
      <c r="F312" s="391">
        <v>10.5</v>
      </c>
      <c r="G312" s="356"/>
      <c r="H312" s="459"/>
    </row>
    <row r="313" spans="1:8">
      <c r="A313" s="337"/>
      <c r="B313" s="356"/>
      <c r="C313" s="356"/>
      <c r="D313" s="356"/>
      <c r="E313" s="445" t="s">
        <v>1025</v>
      </c>
      <c r="F313" s="391">
        <v>6.3</v>
      </c>
      <c r="G313" s="356"/>
      <c r="H313" s="459"/>
    </row>
    <row r="314" spans="1:8">
      <c r="A314" s="337"/>
      <c r="B314" s="356"/>
      <c r="C314" s="356"/>
      <c r="D314" s="356"/>
      <c r="E314" s="445" t="s">
        <v>1026</v>
      </c>
      <c r="F314" s="391">
        <v>2.2999999999999998</v>
      </c>
      <c r="G314" s="356"/>
      <c r="H314" s="459"/>
    </row>
    <row r="315" spans="1:8">
      <c r="A315" s="337"/>
      <c r="B315" s="356"/>
      <c r="C315" s="356"/>
      <c r="D315" s="356"/>
      <c r="E315" s="445" t="s">
        <v>1027</v>
      </c>
      <c r="F315" s="391">
        <v>1.7</v>
      </c>
      <c r="G315" s="356"/>
      <c r="H315" s="459"/>
    </row>
    <row r="316" spans="1:8">
      <c r="A316" s="337"/>
      <c r="B316" s="356"/>
      <c r="C316" s="356"/>
      <c r="D316" s="356"/>
      <c r="E316" s="445" t="s">
        <v>1090</v>
      </c>
      <c r="F316" s="391">
        <f>0.15*0.8*1.5*12</f>
        <v>2.16</v>
      </c>
      <c r="G316" s="356"/>
      <c r="H316" s="459"/>
    </row>
    <row r="317" spans="1:8">
      <c r="A317" s="337"/>
      <c r="B317" s="356"/>
      <c r="C317" s="356"/>
      <c r="D317" s="356"/>
      <c r="E317" s="445" t="s">
        <v>1091</v>
      </c>
      <c r="F317" s="391">
        <f>0.25*0.6*0.6*252</f>
        <v>22.68</v>
      </c>
      <c r="G317" s="356"/>
      <c r="H317" s="459"/>
    </row>
    <row r="318" spans="1:8">
      <c r="A318" s="337"/>
      <c r="B318" s="356"/>
      <c r="C318" s="356"/>
      <c r="D318" s="356"/>
      <c r="E318" s="449" t="s">
        <v>1092</v>
      </c>
      <c r="F318" s="456">
        <f>0.2*1.2*1.2*8</f>
        <v>2.3039999999999998</v>
      </c>
      <c r="G318" s="356"/>
      <c r="H318" s="459"/>
    </row>
    <row r="319" spans="1:8">
      <c r="A319" s="337"/>
      <c r="B319" s="356"/>
      <c r="C319" s="356"/>
      <c r="D319" s="356"/>
      <c r="E319" s="445" t="s">
        <v>967</v>
      </c>
      <c r="F319" s="391">
        <f>SUM(F310:F318)</f>
        <v>50.844000000000001</v>
      </c>
      <c r="G319" s="356" t="s">
        <v>961</v>
      </c>
      <c r="H319" s="459"/>
    </row>
    <row r="320" spans="1:8">
      <c r="A320" s="337"/>
      <c r="B320" s="356"/>
      <c r="C320" s="356"/>
      <c r="D320" s="356"/>
      <c r="E320" s="439"/>
      <c r="F320" s="391"/>
      <c r="G320" s="356" t="s">
        <v>961</v>
      </c>
      <c r="H320" s="459"/>
    </row>
    <row r="321" spans="1:8">
      <c r="A321" s="337">
        <f>MAX(A$1:A320)+1</f>
        <v>43</v>
      </c>
      <c r="B321" s="356"/>
      <c r="C321" s="340" t="s">
        <v>353</v>
      </c>
      <c r="D321" s="356"/>
      <c r="E321" s="436" t="s">
        <v>354</v>
      </c>
      <c r="F321" s="391"/>
      <c r="G321" s="340" t="s">
        <v>25</v>
      </c>
      <c r="H321" s="460">
        <v>171.8</v>
      </c>
    </row>
    <row r="322" spans="1:8">
      <c r="A322" s="337"/>
      <c r="B322" s="356"/>
      <c r="C322" s="340"/>
      <c r="D322" s="356" t="s">
        <v>355</v>
      </c>
      <c r="E322" s="439" t="s">
        <v>356</v>
      </c>
      <c r="F322" s="391"/>
      <c r="G322" s="356" t="s">
        <v>25</v>
      </c>
      <c r="H322" s="459">
        <v>171.8</v>
      </c>
    </row>
    <row r="323" spans="1:8">
      <c r="A323" s="337"/>
      <c r="B323" s="356"/>
      <c r="C323" s="356"/>
      <c r="D323" s="356"/>
      <c r="E323" s="445" t="s">
        <v>1023</v>
      </c>
      <c r="F323" s="391">
        <v>42.5</v>
      </c>
      <c r="G323" s="356"/>
      <c r="H323" s="459"/>
    </row>
    <row r="324" spans="1:8">
      <c r="A324" s="337"/>
      <c r="B324" s="356"/>
      <c r="C324" s="356"/>
      <c r="D324" s="356"/>
      <c r="E324" s="445" t="s">
        <v>1022</v>
      </c>
      <c r="F324" s="391">
        <v>6.5</v>
      </c>
      <c r="G324" s="356"/>
      <c r="H324" s="459"/>
    </row>
    <row r="325" spans="1:8">
      <c r="A325" s="337"/>
      <c r="B325" s="356"/>
      <c r="C325" s="356"/>
      <c r="D325" s="356"/>
      <c r="E325" s="445" t="s">
        <v>1024</v>
      </c>
      <c r="F325" s="391">
        <v>8</v>
      </c>
      <c r="G325" s="356"/>
      <c r="H325" s="459"/>
    </row>
    <row r="326" spans="1:8">
      <c r="A326" s="337"/>
      <c r="B326" s="356"/>
      <c r="C326" s="356"/>
      <c r="D326" s="356"/>
      <c r="E326" s="445" t="s">
        <v>1025</v>
      </c>
      <c r="F326" s="391">
        <v>52.5</v>
      </c>
      <c r="G326" s="356"/>
      <c r="H326" s="459"/>
    </row>
    <row r="327" spans="1:8">
      <c r="A327" s="337"/>
      <c r="B327" s="356"/>
      <c r="C327" s="356"/>
      <c r="D327" s="356"/>
      <c r="E327" s="445" t="s">
        <v>1026</v>
      </c>
      <c r="F327" s="391">
        <v>31.499999999999996</v>
      </c>
      <c r="G327" s="356"/>
      <c r="H327" s="459"/>
    </row>
    <row r="328" spans="1:8">
      <c r="A328" s="337"/>
      <c r="B328" s="356"/>
      <c r="C328" s="356"/>
      <c r="D328" s="356"/>
      <c r="E328" s="445" t="s">
        <v>1027</v>
      </c>
      <c r="F328" s="391">
        <v>11.499999999999998</v>
      </c>
      <c r="G328" s="356"/>
      <c r="H328" s="459"/>
    </row>
    <row r="329" spans="1:8">
      <c r="A329" s="337"/>
      <c r="B329" s="356"/>
      <c r="C329" s="356"/>
      <c r="D329" s="356"/>
      <c r="E329" s="445" t="s">
        <v>1090</v>
      </c>
      <c r="F329" s="391">
        <v>8.5</v>
      </c>
      <c r="G329" s="356"/>
      <c r="H329" s="459"/>
    </row>
    <row r="330" spans="1:8">
      <c r="A330" s="337"/>
      <c r="B330" s="356"/>
      <c r="C330" s="356"/>
      <c r="D330" s="356"/>
      <c r="E330" s="449" t="s">
        <v>1092</v>
      </c>
      <c r="F330" s="456">
        <v>10.8</v>
      </c>
      <c r="G330" s="356"/>
      <c r="H330" s="459"/>
    </row>
    <row r="331" spans="1:8">
      <c r="A331" s="337"/>
      <c r="B331" s="356"/>
      <c r="C331" s="356"/>
      <c r="D331" s="356"/>
      <c r="E331" s="445" t="s">
        <v>967</v>
      </c>
      <c r="F331" s="391">
        <f>SUM(F323:F330)</f>
        <v>171.8</v>
      </c>
      <c r="G331" s="356" t="s">
        <v>961</v>
      </c>
      <c r="H331" s="459"/>
    </row>
    <row r="332" spans="1:8">
      <c r="A332" s="337"/>
      <c r="B332" s="356"/>
      <c r="D332" s="356"/>
      <c r="G332" s="356" t="s">
        <v>961</v>
      </c>
      <c r="H332" s="459"/>
    </row>
    <row r="333" spans="1:8" ht="27.6">
      <c r="A333" s="337">
        <f>MAX(A$1:A332)+1</f>
        <v>44</v>
      </c>
      <c r="B333" s="356"/>
      <c r="C333" s="340">
        <v>11050301</v>
      </c>
      <c r="D333" s="356"/>
      <c r="E333" s="436" t="s">
        <v>1114</v>
      </c>
      <c r="F333" s="391"/>
      <c r="G333" s="340" t="s">
        <v>12</v>
      </c>
      <c r="H333" s="460">
        <v>755.6</v>
      </c>
    </row>
    <row r="334" spans="1:8" ht="27.6">
      <c r="A334" s="337"/>
      <c r="B334" s="356"/>
      <c r="C334" s="356"/>
      <c r="D334" s="356">
        <v>1105030107</v>
      </c>
      <c r="E334" s="439" t="s">
        <v>1114</v>
      </c>
      <c r="F334" s="391"/>
      <c r="G334" s="356" t="s">
        <v>12</v>
      </c>
      <c r="H334" s="459">
        <v>755.6</v>
      </c>
    </row>
    <row r="335" spans="1:8">
      <c r="A335" s="337"/>
      <c r="B335" s="356"/>
      <c r="C335" s="356"/>
      <c r="D335" s="356"/>
      <c r="E335" s="445" t="s">
        <v>1023</v>
      </c>
      <c r="F335" s="391">
        <v>50</v>
      </c>
      <c r="G335" s="356"/>
      <c r="H335" s="459"/>
    </row>
    <row r="336" spans="1:8">
      <c r="A336" s="337"/>
      <c r="B336" s="356"/>
      <c r="C336" s="356"/>
      <c r="D336" s="356"/>
      <c r="E336" s="445" t="s">
        <v>1022</v>
      </c>
      <c r="F336" s="391">
        <v>13.7</v>
      </c>
      <c r="G336" s="356"/>
      <c r="H336" s="459"/>
    </row>
    <row r="337" spans="1:8">
      <c r="A337" s="337"/>
      <c r="B337" s="356"/>
      <c r="C337" s="356"/>
      <c r="D337" s="356"/>
      <c r="E337" s="445" t="s">
        <v>1024</v>
      </c>
      <c r="F337" s="391">
        <v>30.1</v>
      </c>
      <c r="G337" s="356"/>
      <c r="H337" s="459"/>
    </row>
    <row r="338" spans="1:8">
      <c r="A338" s="337"/>
      <c r="B338" s="356"/>
      <c r="C338" s="356"/>
      <c r="D338" s="356"/>
      <c r="E338" s="445" t="s">
        <v>1025</v>
      </c>
      <c r="F338" s="391">
        <v>62.6</v>
      </c>
      <c r="G338" s="356"/>
      <c r="H338" s="459"/>
    </row>
    <row r="339" spans="1:8">
      <c r="A339" s="337"/>
      <c r="B339" s="356"/>
      <c r="C339" s="356"/>
      <c r="D339" s="356"/>
      <c r="E339" s="445" t="s">
        <v>1026</v>
      </c>
      <c r="F339" s="391">
        <v>4</v>
      </c>
      <c r="G339" s="356"/>
      <c r="H339" s="459"/>
    </row>
    <row r="340" spans="1:8">
      <c r="A340" s="337"/>
      <c r="B340" s="356"/>
      <c r="C340" s="356"/>
      <c r="D340" s="356"/>
      <c r="E340" s="445" t="s">
        <v>1027</v>
      </c>
      <c r="F340" s="391">
        <v>0</v>
      </c>
      <c r="G340" s="356"/>
      <c r="H340" s="459"/>
    </row>
    <row r="341" spans="1:8" ht="27.6">
      <c r="A341" s="337"/>
      <c r="B341" s="356"/>
      <c r="C341" s="356"/>
      <c r="D341" s="356"/>
      <c r="E341" s="445" t="s">
        <v>1201</v>
      </c>
      <c r="F341" s="391">
        <f>1912*0.2*1.5</f>
        <v>573.6</v>
      </c>
      <c r="G341" s="356"/>
      <c r="H341" s="459"/>
    </row>
    <row r="342" spans="1:8">
      <c r="A342" s="337"/>
      <c r="B342" s="356"/>
      <c r="C342" s="356"/>
      <c r="D342" s="356"/>
      <c r="E342" s="449" t="s">
        <v>1115</v>
      </c>
      <c r="F342" s="396">
        <f>12*1.8</f>
        <v>21.6</v>
      </c>
      <c r="G342" s="356"/>
      <c r="H342" s="459"/>
    </row>
    <row r="343" spans="1:8">
      <c r="A343" s="337"/>
      <c r="B343" s="356"/>
      <c r="C343" s="356"/>
      <c r="D343" s="356"/>
      <c r="E343" s="445" t="s">
        <v>967</v>
      </c>
      <c r="F343" s="391">
        <f>SUM(F335:F342)</f>
        <v>755.6</v>
      </c>
      <c r="G343" s="356" t="s">
        <v>961</v>
      </c>
      <c r="H343" s="459"/>
    </row>
    <row r="344" spans="1:8">
      <c r="A344" s="337"/>
      <c r="B344" s="356"/>
      <c r="C344" s="356"/>
      <c r="D344" s="356"/>
      <c r="E344" s="439"/>
      <c r="F344" s="391"/>
      <c r="G344" s="356" t="s">
        <v>961</v>
      </c>
      <c r="H344" s="459"/>
    </row>
    <row r="345" spans="1:8">
      <c r="A345" s="337">
        <f>MAX(A$1:A344)+1</f>
        <v>45</v>
      </c>
      <c r="B345" s="356"/>
      <c r="C345" s="340" t="s">
        <v>367</v>
      </c>
      <c r="D345" s="356"/>
      <c r="E345" s="436" t="s">
        <v>368</v>
      </c>
      <c r="F345" s="391"/>
      <c r="G345" s="340" t="s">
        <v>25</v>
      </c>
      <c r="H345" s="460">
        <v>1444.85</v>
      </c>
    </row>
    <row r="346" spans="1:8" ht="27.6">
      <c r="A346" s="337"/>
      <c r="B346" s="356"/>
      <c r="C346" s="356"/>
      <c r="D346" s="356" t="s">
        <v>369</v>
      </c>
      <c r="E346" s="439" t="s">
        <v>370</v>
      </c>
      <c r="F346" s="391"/>
      <c r="G346" s="356" t="s">
        <v>25</v>
      </c>
      <c r="H346" s="459">
        <v>1444.85</v>
      </c>
    </row>
    <row r="347" spans="1:8">
      <c r="A347" s="337"/>
      <c r="B347" s="356"/>
      <c r="C347" s="356"/>
      <c r="D347" s="356"/>
      <c r="E347" s="445" t="s">
        <v>1023</v>
      </c>
      <c r="F347" s="391">
        <f>4.3*(4.8+6.4+6+4+1.1*2)+5.5*(7.1+6.7+5.4+4.5+1.1*2)</f>
        <v>243.07</v>
      </c>
      <c r="G347" s="356"/>
      <c r="H347" s="459"/>
    </row>
    <row r="348" spans="1:8">
      <c r="A348" s="337"/>
      <c r="B348" s="356"/>
      <c r="C348" s="356"/>
      <c r="D348" s="356"/>
      <c r="E348" s="445" t="s">
        <v>1022</v>
      </c>
      <c r="F348" s="391">
        <f>2.6*(2.6+2+2.6+2+1.8+2+1.8+2)+2.5*(5.5+5.5+1.2*2)*2</f>
        <v>110.68</v>
      </c>
      <c r="G348" s="356"/>
      <c r="H348" s="459"/>
    </row>
    <row r="349" spans="1:8">
      <c r="A349" s="337"/>
      <c r="B349" s="356"/>
      <c r="C349" s="356"/>
      <c r="D349" s="356"/>
      <c r="E349" s="445" t="s">
        <v>1024</v>
      </c>
      <c r="F349" s="391">
        <f>4.3*(9.2*2+1.5*2)+4.3*(7.5*2+1.5*2)</f>
        <v>169.42</v>
      </c>
      <c r="G349" s="356"/>
      <c r="H349" s="459"/>
    </row>
    <row r="350" spans="1:8">
      <c r="A350" s="337"/>
      <c r="B350" s="356"/>
      <c r="C350" s="356"/>
      <c r="D350" s="356"/>
      <c r="E350" s="445" t="s">
        <v>1025</v>
      </c>
      <c r="F350" s="391">
        <f>3.5*(4.4*2+1.5*2)+3.5*(6.2*2+1.5*2)</f>
        <v>95.2</v>
      </c>
      <c r="G350" s="356"/>
      <c r="H350" s="459"/>
    </row>
    <row r="351" spans="1:8">
      <c r="A351" s="337"/>
      <c r="B351" s="356"/>
      <c r="C351" s="356"/>
      <c r="D351" s="356"/>
      <c r="E351" s="445" t="s">
        <v>1026</v>
      </c>
      <c r="F351" s="391">
        <f>2.47*(4.2*2+1.3*2)+2.43*(4.2*2+1.2*2)</f>
        <v>53.414000000000001</v>
      </c>
      <c r="G351" s="356"/>
      <c r="H351" s="459"/>
    </row>
    <row r="352" spans="1:8">
      <c r="A352" s="337"/>
      <c r="B352" s="356"/>
      <c r="C352" s="356"/>
      <c r="D352" s="356"/>
      <c r="E352" s="445" t="s">
        <v>1027</v>
      </c>
      <c r="F352" s="391">
        <v>0</v>
      </c>
      <c r="G352" s="356"/>
      <c r="H352" s="459"/>
    </row>
    <row r="353" spans="1:8" ht="27.6">
      <c r="A353" s="337"/>
      <c r="B353" s="356"/>
      <c r="C353" s="356"/>
      <c r="D353" s="356"/>
      <c r="E353" s="445" t="s">
        <v>1202</v>
      </c>
      <c r="F353" s="391">
        <f>0.2*(1.5+1.5+1912+1912)</f>
        <v>765.40000000000009</v>
      </c>
      <c r="G353" s="356"/>
      <c r="H353" s="459"/>
    </row>
    <row r="354" spans="1:8">
      <c r="A354" s="337"/>
      <c r="B354" s="356"/>
      <c r="C354" s="356"/>
      <c r="D354" s="356"/>
      <c r="E354" s="449" t="s">
        <v>1115</v>
      </c>
      <c r="F354" s="396">
        <f>1.2*(1.2*4+0.8*2)</f>
        <v>7.68</v>
      </c>
      <c r="G354" s="356"/>
      <c r="H354" s="459"/>
    </row>
    <row r="355" spans="1:8">
      <c r="A355" s="337"/>
      <c r="B355" s="356"/>
      <c r="C355" s="356"/>
      <c r="D355" s="356"/>
      <c r="E355" s="445" t="s">
        <v>967</v>
      </c>
      <c r="F355" s="391">
        <f>SUM(F347:F354)</f>
        <v>1444.8640000000003</v>
      </c>
      <c r="G355" s="356" t="s">
        <v>961</v>
      </c>
      <c r="H355" s="459"/>
    </row>
    <row r="356" spans="1:8">
      <c r="A356" s="337"/>
      <c r="B356" s="356"/>
      <c r="C356" s="356"/>
      <c r="D356" s="356"/>
      <c r="E356" s="439"/>
      <c r="F356" s="391"/>
      <c r="G356" s="356" t="s">
        <v>961</v>
      </c>
      <c r="H356" s="459"/>
    </row>
    <row r="357" spans="1:8">
      <c r="A357" s="337">
        <f>MAX(A$1:A356)+1</f>
        <v>46</v>
      </c>
      <c r="B357" s="356"/>
      <c r="C357" s="340" t="s">
        <v>402</v>
      </c>
      <c r="D357" s="356"/>
      <c r="E357" s="436" t="s">
        <v>403</v>
      </c>
      <c r="F357" s="391"/>
      <c r="G357" s="340" t="s">
        <v>89</v>
      </c>
      <c r="H357" s="460">
        <v>162</v>
      </c>
    </row>
    <row r="358" spans="1:8">
      <c r="A358" s="337"/>
      <c r="B358" s="356"/>
      <c r="C358" s="356"/>
      <c r="D358" s="356"/>
      <c r="E358" s="445" t="s">
        <v>1132</v>
      </c>
      <c r="F358" s="391">
        <v>104</v>
      </c>
      <c r="G358" s="356"/>
      <c r="H358" s="459"/>
    </row>
    <row r="359" spans="1:8">
      <c r="A359" s="337"/>
      <c r="B359" s="356"/>
      <c r="C359" s="356"/>
      <c r="D359" s="356"/>
      <c r="E359" s="445" t="s">
        <v>1133</v>
      </c>
      <c r="F359" s="391">
        <v>58</v>
      </c>
      <c r="G359" s="356"/>
      <c r="H359" s="459"/>
    </row>
    <row r="360" spans="1:8">
      <c r="A360" s="337"/>
      <c r="B360" s="356"/>
      <c r="C360" s="356"/>
      <c r="D360" s="356"/>
      <c r="E360" s="445" t="s">
        <v>967</v>
      </c>
      <c r="F360" s="391">
        <f>SUM(F358:F359)</f>
        <v>162</v>
      </c>
      <c r="G360" s="356" t="s">
        <v>961</v>
      </c>
      <c r="H360" s="459"/>
    </row>
    <row r="361" spans="1:8">
      <c r="A361" s="337"/>
      <c r="B361" s="356"/>
      <c r="C361" s="356"/>
      <c r="D361" s="356"/>
      <c r="E361" s="439"/>
      <c r="F361" s="391"/>
      <c r="G361" s="356" t="s">
        <v>961</v>
      </c>
      <c r="H361" s="459"/>
    </row>
    <row r="362" spans="1:8" ht="27.6">
      <c r="A362" s="337">
        <f>MAX(A$1:A361)+1</f>
        <v>47</v>
      </c>
      <c r="B362" s="356"/>
      <c r="C362" s="388" t="s">
        <v>754</v>
      </c>
      <c r="D362" s="387"/>
      <c r="E362" s="438" t="s">
        <v>755</v>
      </c>
      <c r="F362" s="399"/>
      <c r="G362" s="340" t="s">
        <v>12</v>
      </c>
      <c r="H362" s="502">
        <v>26.4</v>
      </c>
    </row>
    <row r="363" spans="1:8" ht="27.6">
      <c r="A363" s="337"/>
      <c r="B363" s="356"/>
      <c r="C363" s="388"/>
      <c r="D363" s="386" t="s">
        <v>756</v>
      </c>
      <c r="E363" s="437" t="s">
        <v>757</v>
      </c>
      <c r="F363" s="429"/>
      <c r="G363" s="356" t="s">
        <v>12</v>
      </c>
      <c r="H363" s="417">
        <v>26.4</v>
      </c>
    </row>
    <row r="364" spans="1:8">
      <c r="A364" s="337"/>
      <c r="B364" s="356"/>
      <c r="C364" s="388"/>
      <c r="D364" s="387"/>
      <c r="E364" s="446" t="s">
        <v>1127</v>
      </c>
      <c r="F364" s="391"/>
      <c r="G364" s="340" t="s">
        <v>961</v>
      </c>
      <c r="H364" s="417"/>
    </row>
    <row r="365" spans="1:8">
      <c r="A365" s="337"/>
      <c r="B365" s="356"/>
      <c r="C365" s="388"/>
      <c r="D365" s="387"/>
      <c r="E365" s="446" t="s">
        <v>1128</v>
      </c>
      <c r="F365" s="391">
        <f>32*2*0.15</f>
        <v>9.6</v>
      </c>
      <c r="G365" s="340" t="s">
        <v>961</v>
      </c>
      <c r="H365" s="417"/>
    </row>
    <row r="366" spans="1:8">
      <c r="A366" s="337"/>
      <c r="B366" s="365"/>
      <c r="C366" s="389"/>
      <c r="D366" s="386"/>
      <c r="E366" s="478" t="s">
        <v>1188</v>
      </c>
      <c r="F366" s="349">
        <f>2*28*0.15</f>
        <v>8.4</v>
      </c>
      <c r="G366" s="356"/>
      <c r="H366" s="459"/>
    </row>
    <row r="367" spans="1:8">
      <c r="A367" s="337"/>
      <c r="B367" s="365"/>
      <c r="C367" s="389"/>
      <c r="D367" s="386"/>
      <c r="E367" s="479" t="s">
        <v>1189</v>
      </c>
      <c r="F367" s="355">
        <f>F366</f>
        <v>8.4</v>
      </c>
      <c r="G367" s="356"/>
      <c r="H367" s="459"/>
    </row>
    <row r="368" spans="1:8">
      <c r="A368" s="337"/>
      <c r="B368" s="365"/>
      <c r="C368" s="389"/>
      <c r="D368" s="386"/>
      <c r="E368" s="480" t="s">
        <v>967</v>
      </c>
      <c r="F368" s="429">
        <f>SUM(F365:F367)</f>
        <v>26.4</v>
      </c>
      <c r="G368" s="356"/>
      <c r="H368" s="459"/>
    </row>
    <row r="369" spans="1:8">
      <c r="A369" s="337"/>
      <c r="B369" s="356"/>
      <c r="C369" s="388"/>
      <c r="D369" s="387"/>
      <c r="E369" s="447"/>
      <c r="G369" s="340" t="s">
        <v>961</v>
      </c>
      <c r="H369" s="417"/>
    </row>
    <row r="370" spans="1:8" ht="27.6">
      <c r="A370" s="337">
        <f>MAX(A$1:A362)+1</f>
        <v>48</v>
      </c>
      <c r="B370" s="356"/>
      <c r="C370" s="388" t="s">
        <v>758</v>
      </c>
      <c r="D370" s="387"/>
      <c r="E370" s="438" t="s">
        <v>759</v>
      </c>
      <c r="F370" s="399"/>
      <c r="G370" s="340" t="s">
        <v>25</v>
      </c>
      <c r="H370" s="502">
        <v>28.2</v>
      </c>
    </row>
    <row r="371" spans="1:8" ht="27.6">
      <c r="A371" s="337"/>
      <c r="B371" s="356"/>
      <c r="C371" s="389"/>
      <c r="D371" s="386" t="s">
        <v>760</v>
      </c>
      <c r="E371" s="437" t="s">
        <v>761</v>
      </c>
      <c r="F371" s="429"/>
      <c r="G371" s="356" t="s">
        <v>25</v>
      </c>
      <c r="H371" s="417">
        <v>28.2</v>
      </c>
    </row>
    <row r="372" spans="1:8">
      <c r="A372" s="337"/>
      <c r="B372" s="356"/>
      <c r="C372" s="388"/>
      <c r="D372" s="387"/>
      <c r="E372" s="446" t="s">
        <v>1127</v>
      </c>
      <c r="F372" s="391"/>
      <c r="G372" s="340" t="s">
        <v>961</v>
      </c>
      <c r="H372" s="417"/>
    </row>
    <row r="373" spans="1:8">
      <c r="A373" s="337"/>
      <c r="B373" s="356"/>
      <c r="C373" s="388"/>
      <c r="D373" s="387"/>
      <c r="E373" s="446" t="s">
        <v>1128</v>
      </c>
      <c r="F373" s="391">
        <f>0.15*(2*2+32*2)</f>
        <v>10.199999999999999</v>
      </c>
      <c r="G373" s="340" t="s">
        <v>961</v>
      </c>
      <c r="H373" s="417"/>
    </row>
    <row r="374" spans="1:8">
      <c r="A374" s="337"/>
      <c r="B374" s="365"/>
      <c r="C374" s="389"/>
      <c r="D374" s="386"/>
      <c r="E374" s="478" t="s">
        <v>1190</v>
      </c>
      <c r="F374" s="349">
        <f>0.15*(2+2+28+28)</f>
        <v>9</v>
      </c>
      <c r="G374" s="356"/>
      <c r="H374" s="459"/>
    </row>
    <row r="375" spans="1:8">
      <c r="A375" s="337"/>
      <c r="B375" s="365"/>
      <c r="C375" s="389"/>
      <c r="D375" s="386"/>
      <c r="E375" s="479" t="s">
        <v>1191</v>
      </c>
      <c r="F375" s="355">
        <f>F374</f>
        <v>9</v>
      </c>
      <c r="G375" s="356"/>
      <c r="H375" s="459"/>
    </row>
    <row r="376" spans="1:8">
      <c r="A376" s="337"/>
      <c r="B376" s="365"/>
      <c r="C376" s="389"/>
      <c r="D376" s="386"/>
      <c r="E376" s="480" t="s">
        <v>967</v>
      </c>
      <c r="F376" s="429">
        <f>SUM(F373:F375)</f>
        <v>28.2</v>
      </c>
      <c r="G376" s="356"/>
      <c r="H376" s="459"/>
    </row>
    <row r="377" spans="1:8">
      <c r="A377" s="337"/>
      <c r="B377" s="356"/>
      <c r="C377" s="388"/>
      <c r="D377" s="387"/>
      <c r="E377" s="447"/>
      <c r="G377" s="340" t="s">
        <v>961</v>
      </c>
      <c r="H377" s="417"/>
    </row>
    <row r="378" spans="1:8" ht="27.6">
      <c r="A378" s="337">
        <f>MAX(A$1:A377)+1</f>
        <v>49</v>
      </c>
      <c r="B378" s="356"/>
      <c r="C378" s="388" t="s">
        <v>762</v>
      </c>
      <c r="D378" s="387"/>
      <c r="E378" s="438" t="s">
        <v>763</v>
      </c>
      <c r="F378" s="399"/>
      <c r="G378" s="340" t="s">
        <v>105</v>
      </c>
      <c r="H378" s="502">
        <v>0.94</v>
      </c>
    </row>
    <row r="379" spans="1:8" ht="27.6">
      <c r="A379" s="337"/>
      <c r="B379" s="356"/>
      <c r="C379" s="388"/>
      <c r="D379" s="386" t="s">
        <v>764</v>
      </c>
      <c r="E379" s="437" t="s">
        <v>765</v>
      </c>
      <c r="F379" s="429"/>
      <c r="G379" s="356" t="s">
        <v>105</v>
      </c>
      <c r="H379" s="417">
        <v>0.94</v>
      </c>
    </row>
    <row r="380" spans="1:8" ht="27.6">
      <c r="A380" s="337"/>
      <c r="B380" s="356"/>
      <c r="C380" s="388"/>
      <c r="D380" s="387"/>
      <c r="E380" s="446" t="s">
        <v>1186</v>
      </c>
      <c r="G380" s="340" t="s">
        <v>961</v>
      </c>
      <c r="H380" s="417"/>
    </row>
    <row r="381" spans="1:8">
      <c r="A381" s="337"/>
      <c r="B381" s="356"/>
      <c r="C381" s="388"/>
      <c r="D381" s="387"/>
      <c r="E381" s="446" t="s">
        <v>1187</v>
      </c>
      <c r="F381" s="397">
        <f>5.888*(68+46*2)/1000</f>
        <v>0.94207999999999992</v>
      </c>
      <c r="G381" s="340" t="s">
        <v>961</v>
      </c>
      <c r="H381" s="417"/>
    </row>
    <row r="382" spans="1:8">
      <c r="A382" s="337"/>
      <c r="B382" s="356"/>
      <c r="C382" s="388"/>
      <c r="D382" s="387"/>
      <c r="E382" s="438"/>
      <c r="F382" s="399"/>
      <c r="G382" s="340" t="s">
        <v>961</v>
      </c>
      <c r="H382" s="417"/>
    </row>
    <row r="383" spans="1:8">
      <c r="A383" s="337">
        <f>MAX(A$1:A380)+1</f>
        <v>50</v>
      </c>
      <c r="B383" s="356"/>
      <c r="C383" s="340" t="s">
        <v>414</v>
      </c>
      <c r="D383" s="356"/>
      <c r="E383" s="436" t="s">
        <v>415</v>
      </c>
      <c r="F383" s="391"/>
      <c r="G383" s="340" t="s">
        <v>25</v>
      </c>
      <c r="H383" s="460">
        <v>206.25</v>
      </c>
    </row>
    <row r="384" spans="1:8" ht="27.6">
      <c r="A384" s="337"/>
      <c r="B384" s="356"/>
      <c r="C384" s="356"/>
      <c r="D384" s="356" t="s">
        <v>416</v>
      </c>
      <c r="E384" s="439" t="s">
        <v>417</v>
      </c>
      <c r="F384" s="391"/>
      <c r="G384" s="356" t="s">
        <v>25</v>
      </c>
      <c r="H384" s="459">
        <v>206.25</v>
      </c>
    </row>
    <row r="385" spans="1:8">
      <c r="A385" s="337"/>
      <c r="B385" s="356"/>
      <c r="C385" s="356"/>
      <c r="D385" s="356"/>
      <c r="E385" s="445" t="s">
        <v>1116</v>
      </c>
      <c r="F385" s="391">
        <f>F347*0.5</f>
        <v>121.535</v>
      </c>
      <c r="G385" s="356"/>
      <c r="H385" s="459"/>
    </row>
    <row r="386" spans="1:8">
      <c r="A386" s="337"/>
      <c r="B386" s="356"/>
      <c r="C386" s="356"/>
      <c r="D386" s="356"/>
      <c r="E386" s="445" t="s">
        <v>1117</v>
      </c>
      <c r="F386" s="391">
        <f>F349*0.5</f>
        <v>84.71</v>
      </c>
      <c r="G386" s="356"/>
      <c r="H386" s="459"/>
    </row>
    <row r="387" spans="1:8">
      <c r="A387" s="337"/>
      <c r="B387" s="356"/>
      <c r="C387" s="356"/>
      <c r="D387" s="356"/>
      <c r="E387" s="445" t="s">
        <v>967</v>
      </c>
      <c r="F387" s="391">
        <f>SUM(F385:F386)</f>
        <v>206.245</v>
      </c>
      <c r="G387" s="356" t="s">
        <v>961</v>
      </c>
      <c r="H387" s="459"/>
    </row>
    <row r="388" spans="1:8">
      <c r="A388" s="337"/>
      <c r="B388" s="356"/>
      <c r="C388" s="356"/>
      <c r="D388" s="356"/>
      <c r="E388" s="439"/>
      <c r="F388" s="391"/>
      <c r="G388" s="356" t="s">
        <v>961</v>
      </c>
      <c r="H388" s="459"/>
    </row>
    <row r="389" spans="1:8">
      <c r="A389" s="337">
        <f>MAX(A$1:A388)+1</f>
        <v>51</v>
      </c>
      <c r="B389" s="356"/>
      <c r="C389" s="340" t="s">
        <v>420</v>
      </c>
      <c r="D389" s="356"/>
      <c r="E389" s="436" t="s">
        <v>421</v>
      </c>
      <c r="F389" s="391"/>
      <c r="G389" s="340" t="s">
        <v>89</v>
      </c>
      <c r="H389" s="460">
        <v>52.6</v>
      </c>
    </row>
    <row r="390" spans="1:8" ht="27.6">
      <c r="A390" s="337"/>
      <c r="B390" s="356"/>
      <c r="C390" s="356"/>
      <c r="D390" s="356" t="s">
        <v>422</v>
      </c>
      <c r="E390" s="439" t="s">
        <v>423</v>
      </c>
      <c r="F390" s="391"/>
      <c r="G390" s="356" t="s">
        <v>89</v>
      </c>
      <c r="H390" s="459">
        <v>52.6</v>
      </c>
    </row>
    <row r="391" spans="1:8">
      <c r="A391" s="337"/>
      <c r="B391" s="356"/>
      <c r="C391" s="356"/>
      <c r="D391" s="356"/>
      <c r="E391" s="445" t="s">
        <v>424</v>
      </c>
      <c r="F391" s="391"/>
      <c r="G391" s="356" t="s">
        <v>961</v>
      </c>
      <c r="H391" s="459"/>
    </row>
    <row r="392" spans="1:8">
      <c r="A392" s="337"/>
      <c r="B392" s="356"/>
      <c r="C392" s="356"/>
      <c r="D392" s="356"/>
      <c r="E392" s="445" t="s">
        <v>1116</v>
      </c>
      <c r="F392" s="391">
        <f>5.3*4</f>
        <v>21.2</v>
      </c>
      <c r="G392" s="356" t="s">
        <v>961</v>
      </c>
      <c r="H392" s="459"/>
    </row>
    <row r="393" spans="1:8">
      <c r="A393" s="337"/>
      <c r="B393" s="356"/>
      <c r="C393" s="356"/>
      <c r="D393" s="356"/>
      <c r="E393" s="445" t="s">
        <v>1117</v>
      </c>
      <c r="F393" s="391">
        <f>5.15*4</f>
        <v>20.6</v>
      </c>
      <c r="G393" s="356" t="s">
        <v>961</v>
      </c>
      <c r="H393" s="459"/>
    </row>
    <row r="394" spans="1:8">
      <c r="A394" s="337"/>
      <c r="B394" s="356"/>
      <c r="C394" s="356"/>
      <c r="D394" s="356"/>
      <c r="E394" s="445" t="s">
        <v>1118</v>
      </c>
      <c r="F394" s="391"/>
      <c r="G394" s="356" t="s">
        <v>961</v>
      </c>
      <c r="H394" s="459"/>
    </row>
    <row r="395" spans="1:8">
      <c r="A395" s="337"/>
      <c r="B395" s="356"/>
      <c r="C395" s="356"/>
      <c r="D395" s="356"/>
      <c r="E395" s="445" t="s">
        <v>1116</v>
      </c>
      <c r="F395" s="391">
        <f>1.2*4</f>
        <v>4.8</v>
      </c>
      <c r="G395" s="356" t="s">
        <v>961</v>
      </c>
      <c r="H395" s="459"/>
    </row>
    <row r="396" spans="1:8">
      <c r="A396" s="337"/>
      <c r="B396" s="356"/>
      <c r="C396" s="356"/>
      <c r="D396" s="356"/>
      <c r="E396" s="449" t="s">
        <v>1117</v>
      </c>
      <c r="F396" s="396">
        <f>1.2*5</f>
        <v>6</v>
      </c>
      <c r="G396" s="356"/>
      <c r="H396" s="459"/>
    </row>
    <row r="397" spans="1:8">
      <c r="A397" s="337"/>
      <c r="B397" s="356"/>
      <c r="C397" s="356"/>
      <c r="D397" s="356"/>
      <c r="E397" s="445" t="s">
        <v>967</v>
      </c>
      <c r="F397" s="391">
        <f>SUM(F392:F396)</f>
        <v>52.599999999999994</v>
      </c>
      <c r="G397" s="356" t="s">
        <v>961</v>
      </c>
      <c r="H397" s="459"/>
    </row>
    <row r="398" spans="1:8">
      <c r="A398" s="412"/>
      <c r="B398" s="361"/>
      <c r="C398" s="389"/>
      <c r="D398" s="386"/>
      <c r="E398" s="446"/>
      <c r="F398" s="349"/>
      <c r="G398" s="356" t="s">
        <v>961</v>
      </c>
      <c r="H398" s="430"/>
    </row>
    <row r="399" spans="1:8" ht="15.6">
      <c r="A399" s="426"/>
      <c r="B399" s="361"/>
      <c r="C399" s="488"/>
      <c r="D399" s="489"/>
      <c r="E399" s="438"/>
      <c r="F399" s="399"/>
      <c r="G399" s="340" t="s">
        <v>961</v>
      </c>
      <c r="H399" s="459"/>
    </row>
    <row r="400" spans="1:8" ht="27.6">
      <c r="A400" s="337"/>
      <c r="B400" s="471" t="s">
        <v>938</v>
      </c>
      <c r="C400" s="486"/>
      <c r="D400" s="487"/>
      <c r="E400" s="472" t="s">
        <v>79</v>
      </c>
      <c r="F400" s="362"/>
      <c r="G400" s="361" t="s">
        <v>961</v>
      </c>
      <c r="H400" s="357"/>
    </row>
    <row r="401" spans="1:8">
      <c r="A401" s="337"/>
      <c r="B401" s="361"/>
      <c r="C401" s="389"/>
      <c r="D401" s="386"/>
      <c r="E401" s="445"/>
      <c r="F401" s="349"/>
      <c r="G401" s="356" t="s">
        <v>961</v>
      </c>
      <c r="H401" s="430"/>
    </row>
    <row r="402" spans="1:8">
      <c r="A402" s="337">
        <f>MAX(A$1:A401)+1</f>
        <v>52</v>
      </c>
      <c r="B402" s="361"/>
      <c r="C402" s="388" t="s">
        <v>137</v>
      </c>
      <c r="D402" s="387"/>
      <c r="E402" s="436" t="s">
        <v>138</v>
      </c>
      <c r="F402" s="364"/>
      <c r="G402" s="340" t="s">
        <v>89</v>
      </c>
      <c r="H402" s="460">
        <v>8120</v>
      </c>
    </row>
    <row r="403" spans="1:8" ht="27.6">
      <c r="A403" s="426"/>
      <c r="B403" s="400"/>
      <c r="C403" s="389"/>
      <c r="D403" s="386" t="s">
        <v>139</v>
      </c>
      <c r="E403" s="439" t="s">
        <v>140</v>
      </c>
      <c r="F403" s="349"/>
      <c r="G403" s="356" t="s">
        <v>89</v>
      </c>
      <c r="H403" s="459">
        <v>8120</v>
      </c>
    </row>
    <row r="404" spans="1:8" ht="27.6">
      <c r="A404" s="426"/>
      <c r="B404" s="400"/>
      <c r="C404" s="389"/>
      <c r="D404" s="386"/>
      <c r="E404" s="445" t="s">
        <v>1093</v>
      </c>
      <c r="F404" s="349">
        <v>8120</v>
      </c>
      <c r="G404" s="356"/>
      <c r="H404" s="459"/>
    </row>
    <row r="405" spans="1:8" ht="15.6">
      <c r="A405" s="426"/>
      <c r="B405" s="400"/>
      <c r="C405" s="389"/>
      <c r="D405" s="386"/>
      <c r="E405" s="445"/>
      <c r="F405" s="349"/>
      <c r="G405" s="356" t="s">
        <v>961</v>
      </c>
      <c r="H405" s="459"/>
    </row>
    <row r="406" spans="1:8">
      <c r="A406" s="337">
        <f>MAX(A$1:A405)+1</f>
        <v>53</v>
      </c>
      <c r="B406" s="361"/>
      <c r="C406" s="388" t="s">
        <v>142</v>
      </c>
      <c r="D406" s="387"/>
      <c r="E406" s="436" t="s">
        <v>1099</v>
      </c>
      <c r="F406" s="364"/>
      <c r="G406" s="340" t="s">
        <v>89</v>
      </c>
      <c r="H406" s="460">
        <v>1240</v>
      </c>
    </row>
    <row r="407" spans="1:8" ht="27.6">
      <c r="A407" s="337"/>
      <c r="B407" s="361"/>
      <c r="C407" s="388"/>
      <c r="D407" s="387"/>
      <c r="E407" s="445" t="s">
        <v>1135</v>
      </c>
      <c r="F407" s="349">
        <v>1240</v>
      </c>
      <c r="G407" s="356" t="s">
        <v>961</v>
      </c>
      <c r="H407" s="459"/>
    </row>
    <row r="408" spans="1:8">
      <c r="A408" s="337"/>
      <c r="B408" s="356"/>
      <c r="C408" s="356"/>
      <c r="D408" s="356"/>
      <c r="F408" s="391"/>
      <c r="G408" s="356" t="s">
        <v>961</v>
      </c>
      <c r="H408" s="459"/>
    </row>
    <row r="409" spans="1:8">
      <c r="A409" s="337"/>
      <c r="B409" s="361"/>
      <c r="C409" s="388"/>
      <c r="D409" s="387"/>
      <c r="E409" s="445"/>
      <c r="F409" s="349"/>
      <c r="G409" s="356" t="s">
        <v>961</v>
      </c>
      <c r="H409" s="459"/>
    </row>
    <row r="410" spans="1:8">
      <c r="A410" s="337">
        <f>MAX(A$1:A409)+1</f>
        <v>54</v>
      </c>
      <c r="B410" s="361"/>
      <c r="C410" s="388" t="s">
        <v>145</v>
      </c>
      <c r="D410" s="387"/>
      <c r="E410" s="436" t="s">
        <v>146</v>
      </c>
      <c r="F410" s="364"/>
      <c r="G410" s="340" t="s">
        <v>89</v>
      </c>
      <c r="H410" s="460">
        <v>6533</v>
      </c>
    </row>
    <row r="411" spans="1:8" ht="12.75" customHeight="1">
      <c r="A411" s="426"/>
      <c r="B411" s="365"/>
      <c r="C411" s="389"/>
      <c r="D411" s="386" t="s">
        <v>147</v>
      </c>
      <c r="E411" s="439" t="s">
        <v>148</v>
      </c>
      <c r="F411" s="349"/>
      <c r="G411" s="356" t="s">
        <v>89</v>
      </c>
      <c r="H411" s="430">
        <v>6413</v>
      </c>
    </row>
    <row r="412" spans="1:8" ht="27.6">
      <c r="A412" s="426"/>
      <c r="B412" s="365"/>
      <c r="C412" s="389"/>
      <c r="D412" s="386"/>
      <c r="E412" s="445" t="s">
        <v>1094</v>
      </c>
      <c r="F412" s="349">
        <v>6413</v>
      </c>
      <c r="G412" s="356"/>
      <c r="H412" s="459"/>
    </row>
    <row r="413" spans="1:8" ht="41.4">
      <c r="A413" s="426"/>
      <c r="B413" s="365"/>
      <c r="C413" s="389"/>
      <c r="D413" s="386"/>
      <c r="E413" s="445" t="s">
        <v>1136</v>
      </c>
      <c r="F413" s="349"/>
      <c r="G413" s="356"/>
      <c r="H413" s="459"/>
    </row>
    <row r="414" spans="1:8">
      <c r="A414" s="426"/>
      <c r="B414" s="365"/>
      <c r="C414" s="389"/>
      <c r="D414" s="386"/>
      <c r="E414" s="445" t="s">
        <v>1137</v>
      </c>
      <c r="F414" s="349">
        <f>60/0.5</f>
        <v>120</v>
      </c>
      <c r="G414" s="356" t="s">
        <v>89</v>
      </c>
      <c r="H414" s="459">
        <v>120</v>
      </c>
    </row>
    <row r="415" spans="1:8">
      <c r="A415" s="426"/>
      <c r="B415" s="365"/>
      <c r="C415" s="389"/>
      <c r="D415" s="386"/>
      <c r="E415" s="445" t="s">
        <v>967</v>
      </c>
      <c r="F415" s="349">
        <f>F412+F414</f>
        <v>6533</v>
      </c>
      <c r="G415" s="356"/>
      <c r="H415" s="459"/>
    </row>
    <row r="416" spans="1:8">
      <c r="A416" s="337"/>
      <c r="B416" s="356"/>
      <c r="C416" s="356"/>
      <c r="D416" s="356"/>
      <c r="E416" s="439"/>
      <c r="F416" s="391"/>
      <c r="G416" s="356" t="s">
        <v>961</v>
      </c>
      <c r="H416" s="459"/>
    </row>
    <row r="417" spans="1:8">
      <c r="A417" s="337">
        <f>MAX(A$1:A416)+1</f>
        <v>55</v>
      </c>
      <c r="B417" s="365"/>
      <c r="C417" s="388" t="s">
        <v>712</v>
      </c>
      <c r="D417" s="387"/>
      <c r="E417" s="436" t="s">
        <v>713</v>
      </c>
      <c r="F417" s="364"/>
      <c r="G417" s="340" t="s">
        <v>89</v>
      </c>
      <c r="H417" s="460">
        <v>95.5</v>
      </c>
    </row>
    <row r="418" spans="1:8">
      <c r="A418" s="426"/>
      <c r="B418" s="365"/>
      <c r="C418" s="389"/>
      <c r="D418" s="386" t="s">
        <v>714</v>
      </c>
      <c r="E418" s="439" t="s">
        <v>715</v>
      </c>
      <c r="F418" s="349"/>
      <c r="G418" s="356" t="s">
        <v>89</v>
      </c>
      <c r="H418" s="459">
        <v>95.5</v>
      </c>
    </row>
    <row r="419" spans="1:8" ht="41.4">
      <c r="A419" s="426"/>
      <c r="B419" s="365"/>
      <c r="C419" s="389"/>
      <c r="D419" s="386"/>
      <c r="E419" s="445" t="s">
        <v>1174</v>
      </c>
      <c r="F419" s="349"/>
      <c r="G419" s="356"/>
      <c r="H419" s="459"/>
    </row>
    <row r="420" spans="1:8">
      <c r="A420" s="337"/>
      <c r="B420" s="356"/>
      <c r="C420" s="356"/>
      <c r="D420" s="356"/>
      <c r="E420" s="445" t="s">
        <v>1023</v>
      </c>
      <c r="F420" s="391">
        <v>20</v>
      </c>
      <c r="G420" s="356"/>
      <c r="H420" s="459"/>
    </row>
    <row r="421" spans="1:8">
      <c r="A421" s="337"/>
      <c r="B421" s="356"/>
      <c r="C421" s="356"/>
      <c r="D421" s="356"/>
      <c r="E421" s="445" t="s">
        <v>1022</v>
      </c>
      <c r="F421" s="391">
        <v>12</v>
      </c>
      <c r="G421" s="356"/>
      <c r="H421" s="459"/>
    </row>
    <row r="422" spans="1:8">
      <c r="A422" s="337"/>
      <c r="B422" s="356"/>
      <c r="C422" s="356"/>
      <c r="D422" s="356"/>
      <c r="E422" s="445" t="s">
        <v>1024</v>
      </c>
      <c r="F422" s="391">
        <v>15</v>
      </c>
      <c r="G422" s="356"/>
      <c r="H422" s="459"/>
    </row>
    <row r="423" spans="1:8">
      <c r="A423" s="337"/>
      <c r="B423" s="356"/>
      <c r="C423" s="356"/>
      <c r="D423" s="356"/>
      <c r="E423" s="445" t="s">
        <v>1025</v>
      </c>
      <c r="F423" s="391">
        <v>28</v>
      </c>
      <c r="G423" s="356"/>
      <c r="H423" s="459"/>
    </row>
    <row r="424" spans="1:8">
      <c r="A424" s="337"/>
      <c r="B424" s="356"/>
      <c r="C424" s="356"/>
      <c r="D424" s="356"/>
      <c r="E424" s="445" t="s">
        <v>1026</v>
      </c>
      <c r="F424" s="391">
        <v>9</v>
      </c>
      <c r="G424" s="356"/>
      <c r="H424" s="459"/>
    </row>
    <row r="425" spans="1:8">
      <c r="A425" s="337"/>
      <c r="B425" s="356"/>
      <c r="C425" s="356"/>
      <c r="D425" s="356"/>
      <c r="E425" s="449" t="s">
        <v>1027</v>
      </c>
      <c r="F425" s="396">
        <v>11.499999999999998</v>
      </c>
      <c r="G425" s="356"/>
      <c r="H425" s="459"/>
    </row>
    <row r="426" spans="1:8">
      <c r="A426" s="337"/>
      <c r="B426" s="356"/>
      <c r="C426" s="356"/>
      <c r="D426" s="356"/>
      <c r="E426" s="445" t="s">
        <v>967</v>
      </c>
      <c r="F426" s="391">
        <f>SUM(F420:F425)</f>
        <v>95.5</v>
      </c>
      <c r="G426" s="356" t="s">
        <v>961</v>
      </c>
      <c r="H426" s="459"/>
    </row>
    <row r="427" spans="1:8">
      <c r="A427" s="426"/>
      <c r="B427" s="365"/>
      <c r="C427" s="389"/>
      <c r="D427" s="386"/>
      <c r="E427" s="439"/>
      <c r="F427" s="349"/>
      <c r="G427" s="356" t="s">
        <v>961</v>
      </c>
      <c r="H427" s="459"/>
    </row>
    <row r="428" spans="1:8">
      <c r="A428" s="337">
        <f>MAX(A$1:A427)+1</f>
        <v>56</v>
      </c>
      <c r="B428" s="361"/>
      <c r="C428" s="388" t="s">
        <v>723</v>
      </c>
      <c r="D428" s="387"/>
      <c r="E428" s="436" t="s">
        <v>724</v>
      </c>
      <c r="F428" s="364"/>
      <c r="G428" s="340" t="s">
        <v>25</v>
      </c>
      <c r="H428" s="460">
        <v>11070</v>
      </c>
    </row>
    <row r="429" spans="1:8" ht="27.6">
      <c r="A429" s="426"/>
      <c r="B429" s="361"/>
      <c r="C429" s="388"/>
      <c r="D429" s="387"/>
      <c r="E429" s="445" t="s">
        <v>1101</v>
      </c>
      <c r="F429" s="349">
        <f>1940*3</f>
        <v>5820</v>
      </c>
      <c r="G429" s="340" t="s">
        <v>961</v>
      </c>
      <c r="H429" s="459"/>
    </row>
    <row r="430" spans="1:8" ht="27.6">
      <c r="A430" s="426"/>
      <c r="B430" s="361"/>
      <c r="C430" s="388"/>
      <c r="D430" s="387"/>
      <c r="E430" s="445" t="s">
        <v>1100</v>
      </c>
      <c r="F430" s="349">
        <f>1750*3</f>
        <v>5250</v>
      </c>
      <c r="G430" s="340"/>
      <c r="H430" s="459"/>
    </row>
    <row r="431" spans="1:8">
      <c r="A431" s="426"/>
      <c r="B431" s="361"/>
      <c r="C431" s="388"/>
      <c r="D431" s="387"/>
      <c r="E431" s="445" t="s">
        <v>967</v>
      </c>
      <c r="F431" s="349">
        <f>SUM(F429:F430)</f>
        <v>11070</v>
      </c>
      <c r="G431" s="340"/>
      <c r="H431" s="459"/>
    </row>
    <row r="432" spans="1:8">
      <c r="A432" s="426"/>
      <c r="B432" s="365"/>
      <c r="C432" s="389"/>
      <c r="D432" s="386"/>
      <c r="E432" s="439"/>
      <c r="F432" s="349"/>
      <c r="G432" s="356" t="s">
        <v>961</v>
      </c>
      <c r="H432" s="459"/>
    </row>
    <row r="433" spans="1:8">
      <c r="A433" s="337">
        <f>MAX(A$1:A429)+1</f>
        <v>57</v>
      </c>
      <c r="B433" s="356"/>
      <c r="C433" s="340" t="s">
        <v>475</v>
      </c>
      <c r="D433" s="356"/>
      <c r="E433" s="436" t="s">
        <v>476</v>
      </c>
      <c r="F433" s="391"/>
      <c r="G433" s="340" t="s">
        <v>88</v>
      </c>
      <c r="H433" s="460">
        <v>252</v>
      </c>
    </row>
    <row r="434" spans="1:8">
      <c r="A434" s="337"/>
      <c r="B434" s="356"/>
      <c r="C434" s="356"/>
      <c r="D434" s="356" t="s">
        <v>478</v>
      </c>
      <c r="E434" s="439" t="s">
        <v>479</v>
      </c>
      <c r="F434" s="391"/>
      <c r="G434" s="356" t="s">
        <v>88</v>
      </c>
      <c r="H434" s="459">
        <v>252</v>
      </c>
    </row>
    <row r="435" spans="1:8">
      <c r="A435" s="426"/>
      <c r="B435" s="361"/>
      <c r="C435" s="388"/>
      <c r="D435" s="387"/>
      <c r="E435" s="445" t="s">
        <v>1102</v>
      </c>
      <c r="F435" s="349">
        <v>252</v>
      </c>
      <c r="G435" s="340"/>
      <c r="H435" s="459"/>
    </row>
    <row r="436" spans="1:8">
      <c r="A436" s="337"/>
      <c r="B436" s="361"/>
      <c r="C436" s="388"/>
      <c r="D436" s="387"/>
      <c r="E436" s="445"/>
      <c r="F436" s="349"/>
      <c r="G436" s="340" t="s">
        <v>961</v>
      </c>
      <c r="H436" s="430"/>
    </row>
    <row r="437" spans="1:8">
      <c r="A437" s="337">
        <f>MAX(A$1:A434)+1</f>
        <v>58</v>
      </c>
      <c r="B437" s="356"/>
      <c r="C437" s="340" t="s">
        <v>482</v>
      </c>
      <c r="D437" s="356"/>
      <c r="E437" s="436" t="s">
        <v>483</v>
      </c>
      <c r="F437" s="391"/>
      <c r="G437" s="340" t="s">
        <v>88</v>
      </c>
      <c r="H437" s="460">
        <v>252</v>
      </c>
    </row>
    <row r="438" spans="1:8">
      <c r="A438" s="337"/>
      <c r="B438" s="356"/>
      <c r="C438" s="356"/>
      <c r="D438" s="356" t="s">
        <v>484</v>
      </c>
      <c r="E438" s="439" t="s">
        <v>485</v>
      </c>
      <c r="F438" s="391"/>
      <c r="G438" s="356" t="s">
        <v>88</v>
      </c>
      <c r="H438" s="459">
        <v>252</v>
      </c>
    </row>
    <row r="439" spans="1:8" ht="27.6">
      <c r="A439" s="426"/>
      <c r="B439" s="361"/>
      <c r="C439" s="388"/>
      <c r="D439" s="387"/>
      <c r="E439" s="445" t="s">
        <v>1103</v>
      </c>
      <c r="F439" s="349">
        <v>252</v>
      </c>
      <c r="G439" s="340"/>
      <c r="H439" s="459"/>
    </row>
    <row r="440" spans="1:8">
      <c r="A440" s="337"/>
      <c r="B440" s="356"/>
      <c r="C440" s="356"/>
      <c r="D440" s="356"/>
      <c r="E440" s="439"/>
      <c r="F440" s="391"/>
      <c r="G440" s="356" t="s">
        <v>961</v>
      </c>
      <c r="H440" s="459"/>
    </row>
    <row r="441" spans="1:8" ht="27.6">
      <c r="A441" s="337"/>
      <c r="B441" s="471" t="s">
        <v>937</v>
      </c>
      <c r="C441" s="486"/>
      <c r="D441" s="487"/>
      <c r="E441" s="472" t="s">
        <v>63</v>
      </c>
      <c r="F441" s="364"/>
      <c r="G441" s="340" t="s">
        <v>961</v>
      </c>
      <c r="H441" s="357"/>
    </row>
    <row r="442" spans="1:8">
      <c r="A442" s="337"/>
      <c r="B442" s="387"/>
      <c r="C442" s="340"/>
      <c r="D442" s="387"/>
      <c r="E442" s="436"/>
      <c r="F442" s="364"/>
      <c r="G442" s="340" t="s">
        <v>961</v>
      </c>
      <c r="H442" s="357"/>
    </row>
    <row r="443" spans="1:8">
      <c r="A443" s="337">
        <f>MAX(A$1:A441)+1</f>
        <v>59</v>
      </c>
      <c r="B443" s="361"/>
      <c r="C443" s="388" t="s">
        <v>1219</v>
      </c>
      <c r="D443" s="387"/>
      <c r="E443" s="436" t="s">
        <v>693</v>
      </c>
      <c r="F443" s="364"/>
      <c r="G443" s="340" t="s">
        <v>88</v>
      </c>
      <c r="H443" s="460">
        <v>27</v>
      </c>
    </row>
    <row r="444" spans="1:8" ht="27.6">
      <c r="A444" s="337"/>
      <c r="B444" s="365"/>
      <c r="C444" s="389"/>
      <c r="D444" s="386" t="s">
        <v>1220</v>
      </c>
      <c r="E444" s="439" t="s">
        <v>695</v>
      </c>
      <c r="F444" s="349"/>
      <c r="G444" s="356" t="s">
        <v>88</v>
      </c>
      <c r="H444" s="459">
        <v>27</v>
      </c>
    </row>
    <row r="445" spans="1:8">
      <c r="A445" s="337"/>
      <c r="B445" s="365"/>
      <c r="C445" s="389"/>
      <c r="D445" s="386"/>
      <c r="E445" s="445" t="s">
        <v>1119</v>
      </c>
      <c r="F445" s="349"/>
      <c r="G445" s="356"/>
      <c r="H445" s="459"/>
    </row>
    <row r="446" spans="1:8">
      <c r="A446" s="337"/>
      <c r="B446" s="356"/>
      <c r="C446" s="356"/>
      <c r="D446" s="356"/>
      <c r="E446" s="445" t="s">
        <v>1120</v>
      </c>
      <c r="F446" s="391">
        <v>2</v>
      </c>
      <c r="G446" s="356"/>
      <c r="H446" s="459"/>
    </row>
    <row r="447" spans="1:8">
      <c r="A447" s="337"/>
      <c r="B447" s="356"/>
      <c r="C447" s="356"/>
      <c r="D447" s="356"/>
      <c r="E447" s="445" t="s">
        <v>1126</v>
      </c>
      <c r="F447" s="391">
        <v>1</v>
      </c>
      <c r="G447" s="356"/>
      <c r="H447" s="459"/>
    </row>
    <row r="448" spans="1:8">
      <c r="A448" s="337"/>
      <c r="B448" s="356"/>
      <c r="C448" s="356"/>
      <c r="D448" s="356"/>
      <c r="E448" s="445" t="s">
        <v>1121</v>
      </c>
      <c r="F448" s="391">
        <v>2</v>
      </c>
      <c r="G448" s="356"/>
      <c r="H448" s="459"/>
    </row>
    <row r="449" spans="1:8">
      <c r="A449" s="337"/>
      <c r="B449" s="356"/>
      <c r="C449" s="356"/>
      <c r="D449" s="356"/>
      <c r="E449" s="445" t="s">
        <v>1122</v>
      </c>
      <c r="F449" s="391">
        <v>2</v>
      </c>
      <c r="G449" s="356"/>
      <c r="H449" s="459"/>
    </row>
    <row r="450" spans="1:8">
      <c r="A450" s="337"/>
      <c r="B450" s="356"/>
      <c r="C450" s="356"/>
      <c r="D450" s="356"/>
      <c r="E450" s="445" t="s">
        <v>1123</v>
      </c>
      <c r="F450" s="391">
        <v>2</v>
      </c>
      <c r="G450" s="356"/>
      <c r="H450" s="459"/>
    </row>
    <row r="451" spans="1:8">
      <c r="A451" s="337"/>
      <c r="B451" s="365"/>
      <c r="C451" s="389"/>
      <c r="D451" s="386"/>
      <c r="E451" s="478" t="s">
        <v>1184</v>
      </c>
      <c r="F451" s="349">
        <v>2</v>
      </c>
      <c r="G451" s="356"/>
      <c r="H451" s="459"/>
    </row>
    <row r="452" spans="1:8">
      <c r="A452" s="337"/>
      <c r="B452" s="365"/>
      <c r="C452" s="389"/>
      <c r="D452" s="386"/>
      <c r="E452" s="478" t="s">
        <v>1185</v>
      </c>
      <c r="F452" s="349">
        <v>2</v>
      </c>
      <c r="G452" s="356"/>
      <c r="H452" s="459"/>
    </row>
    <row r="453" spans="1:8">
      <c r="A453" s="337"/>
      <c r="B453" s="356"/>
      <c r="C453" s="356"/>
      <c r="D453" s="356"/>
      <c r="E453" s="445" t="s">
        <v>1124</v>
      </c>
      <c r="F453" s="391">
        <v>2</v>
      </c>
      <c r="G453" s="356"/>
      <c r="H453" s="459"/>
    </row>
    <row r="454" spans="1:8">
      <c r="A454" s="337"/>
      <c r="B454" s="356"/>
      <c r="C454" s="356"/>
      <c r="D454" s="356"/>
      <c r="E454" s="449" t="s">
        <v>1115</v>
      </c>
      <c r="F454" s="396">
        <v>12</v>
      </c>
      <c r="G454" s="356"/>
      <c r="H454" s="459"/>
    </row>
    <row r="455" spans="1:8">
      <c r="A455" s="337"/>
      <c r="B455" s="356"/>
      <c r="C455" s="356"/>
      <c r="D455" s="356"/>
      <c r="E455" s="445" t="s">
        <v>967</v>
      </c>
      <c r="F455" s="391">
        <f>SUM(F446:F454)</f>
        <v>27</v>
      </c>
      <c r="G455" s="356" t="s">
        <v>961</v>
      </c>
      <c r="H455" s="459"/>
    </row>
    <row r="456" spans="1:8">
      <c r="A456" s="337"/>
      <c r="B456" s="365"/>
      <c r="C456" s="389"/>
      <c r="D456" s="386"/>
      <c r="E456" s="439"/>
      <c r="F456" s="349"/>
      <c r="G456" s="356" t="s">
        <v>961</v>
      </c>
      <c r="H456" s="459"/>
    </row>
    <row r="457" spans="1:8">
      <c r="A457" s="337">
        <f>MAX(A$1:A455)+1</f>
        <v>60</v>
      </c>
      <c r="B457" s="361"/>
      <c r="C457" s="388" t="s">
        <v>698</v>
      </c>
      <c r="D457" s="387"/>
      <c r="E457" s="436" t="s">
        <v>699</v>
      </c>
      <c r="F457" s="364"/>
      <c r="G457" s="340" t="s">
        <v>88</v>
      </c>
      <c r="H457" s="460">
        <v>1</v>
      </c>
    </row>
    <row r="458" spans="1:8" ht="27.6">
      <c r="A458" s="337"/>
      <c r="B458" s="365"/>
      <c r="C458" s="389"/>
      <c r="D458" s="386" t="s">
        <v>700</v>
      </c>
      <c r="E458" s="439" t="s">
        <v>701</v>
      </c>
      <c r="F458" s="349"/>
      <c r="G458" s="356" t="s">
        <v>88</v>
      </c>
      <c r="H458" s="459">
        <v>1</v>
      </c>
    </row>
    <row r="459" spans="1:8">
      <c r="A459" s="337"/>
      <c r="B459" s="365"/>
      <c r="C459" s="389"/>
      <c r="D459" s="386"/>
      <c r="E459" s="445" t="s">
        <v>1125</v>
      </c>
      <c r="F459" s="349">
        <v>1</v>
      </c>
      <c r="G459" s="356" t="s">
        <v>961</v>
      </c>
      <c r="H459" s="459"/>
    </row>
    <row r="460" spans="1:8">
      <c r="A460" s="337"/>
      <c r="B460" s="387"/>
      <c r="C460" s="340"/>
      <c r="D460" s="387"/>
      <c r="E460" s="436"/>
      <c r="F460" s="364"/>
      <c r="G460" s="340" t="s">
        <v>961</v>
      </c>
      <c r="H460" s="357"/>
    </row>
    <row r="461" spans="1:8">
      <c r="A461" s="337">
        <f>MAX(A$1:A459)+1</f>
        <v>61</v>
      </c>
      <c r="B461" s="361"/>
      <c r="C461" s="388" t="s">
        <v>702</v>
      </c>
      <c r="D461" s="387"/>
      <c r="E461" s="436" t="s">
        <v>1223</v>
      </c>
      <c r="F461" s="364"/>
      <c r="G461" s="340" t="s">
        <v>89</v>
      </c>
      <c r="H461" s="460">
        <v>60</v>
      </c>
    </row>
    <row r="462" spans="1:8" ht="27.6">
      <c r="A462" s="337"/>
      <c r="B462" s="365"/>
      <c r="C462" s="389"/>
      <c r="D462" s="386" t="s">
        <v>704</v>
      </c>
      <c r="E462" s="439" t="s">
        <v>705</v>
      </c>
      <c r="F462" s="349"/>
      <c r="G462" s="356" t="s">
        <v>89</v>
      </c>
      <c r="H462" s="459">
        <v>60</v>
      </c>
    </row>
    <row r="463" spans="1:8">
      <c r="A463" s="337"/>
      <c r="B463" s="365"/>
      <c r="C463" s="389"/>
      <c r="D463" s="386"/>
      <c r="E463" s="445" t="s">
        <v>706</v>
      </c>
      <c r="F463" s="349"/>
      <c r="G463" s="356" t="s">
        <v>961</v>
      </c>
      <c r="H463" s="459"/>
    </row>
    <row r="464" spans="1:8">
      <c r="A464" s="337"/>
      <c r="B464" s="365"/>
      <c r="C464" s="389"/>
      <c r="D464" s="386"/>
      <c r="E464" s="445" t="s">
        <v>1129</v>
      </c>
      <c r="F464" s="349">
        <f>2*12</f>
        <v>24</v>
      </c>
      <c r="G464" s="356" t="s">
        <v>961</v>
      </c>
      <c r="H464" s="459"/>
    </row>
    <row r="465" spans="1:10">
      <c r="A465" s="337"/>
      <c r="B465" s="365"/>
      <c r="C465" s="389"/>
      <c r="D465" s="386"/>
      <c r="E465" s="479" t="s">
        <v>1192</v>
      </c>
      <c r="F465" s="355">
        <v>36</v>
      </c>
      <c r="G465" s="356" t="s">
        <v>961</v>
      </c>
      <c r="H465" s="459"/>
    </row>
    <row r="466" spans="1:10">
      <c r="A466" s="337"/>
      <c r="B466" s="365"/>
      <c r="C466" s="389"/>
      <c r="D466" s="386"/>
      <c r="E466" s="478" t="s">
        <v>967</v>
      </c>
      <c r="F466" s="349">
        <f>SUM(F464:F465)</f>
        <v>60</v>
      </c>
      <c r="G466" s="356"/>
      <c r="H466" s="459"/>
    </row>
    <row r="467" spans="1:10">
      <c r="A467" s="337"/>
      <c r="B467" s="365"/>
      <c r="C467" s="389"/>
      <c r="D467" s="386"/>
      <c r="E467" s="439"/>
      <c r="F467" s="349"/>
      <c r="G467" s="356" t="s">
        <v>961</v>
      </c>
      <c r="H467" s="459"/>
    </row>
    <row r="468" spans="1:10">
      <c r="A468" s="337">
        <f>MAX(A$1:A467)+1</f>
        <v>62</v>
      </c>
      <c r="B468" s="361"/>
      <c r="C468" s="388" t="s">
        <v>1179</v>
      </c>
      <c r="D468" s="387"/>
      <c r="E468" s="436" t="s">
        <v>1180</v>
      </c>
      <c r="F468" s="364"/>
      <c r="G468" s="340" t="s">
        <v>89</v>
      </c>
      <c r="H468" s="460">
        <v>188</v>
      </c>
    </row>
    <row r="469" spans="1:10" ht="27.6">
      <c r="A469" s="337"/>
      <c r="B469" s="365"/>
      <c r="C469" s="389"/>
      <c r="D469" s="386" t="s">
        <v>1181</v>
      </c>
      <c r="E469" s="439" t="s">
        <v>1182</v>
      </c>
      <c r="F469" s="349"/>
      <c r="G469" s="356" t="s">
        <v>89</v>
      </c>
      <c r="H469" s="459">
        <v>188</v>
      </c>
    </row>
    <row r="470" spans="1:10">
      <c r="A470" s="337"/>
      <c r="B470" s="365"/>
      <c r="C470" s="389"/>
      <c r="D470" s="386"/>
      <c r="E470" s="478" t="s">
        <v>1183</v>
      </c>
      <c r="F470" s="349">
        <v>40</v>
      </c>
      <c r="G470" s="356" t="s">
        <v>961</v>
      </c>
      <c r="H470" s="459"/>
    </row>
    <row r="471" spans="1:10">
      <c r="A471" s="337"/>
      <c r="B471" s="365"/>
      <c r="C471" s="389"/>
      <c r="D471" s="386"/>
      <c r="E471" s="478" t="s">
        <v>1193</v>
      </c>
      <c r="F471" s="349">
        <v>38</v>
      </c>
      <c r="G471" s="356"/>
      <c r="H471" s="459"/>
    </row>
    <row r="472" spans="1:10">
      <c r="A472" s="337"/>
      <c r="B472" s="365"/>
      <c r="C472" s="389"/>
      <c r="D472" s="386"/>
      <c r="E472" s="478" t="s">
        <v>1194</v>
      </c>
      <c r="F472" s="349">
        <v>50</v>
      </c>
      <c r="G472" s="356"/>
      <c r="H472" s="459"/>
    </row>
    <row r="473" spans="1:10">
      <c r="A473" s="337"/>
      <c r="B473" s="365"/>
      <c r="C473" s="389"/>
      <c r="D473" s="386"/>
      <c r="E473" s="478" t="s">
        <v>1221</v>
      </c>
      <c r="F473" s="349">
        <v>30</v>
      </c>
      <c r="G473" s="356"/>
      <c r="H473" s="459"/>
    </row>
    <row r="474" spans="1:10">
      <c r="A474" s="337"/>
      <c r="B474" s="365"/>
      <c r="C474" s="389"/>
      <c r="D474" s="386"/>
      <c r="E474" s="479" t="s">
        <v>1222</v>
      </c>
      <c r="F474" s="355">
        <v>30</v>
      </c>
      <c r="G474" s="356"/>
      <c r="H474" s="459"/>
    </row>
    <row r="475" spans="1:10">
      <c r="A475" s="337"/>
      <c r="B475" s="365"/>
      <c r="C475" s="389"/>
      <c r="D475" s="386"/>
      <c r="E475" s="445" t="s">
        <v>967</v>
      </c>
      <c r="F475" s="349">
        <f>SUM(F470:F474)</f>
        <v>188</v>
      </c>
      <c r="G475" s="356" t="s">
        <v>961</v>
      </c>
      <c r="H475" s="459"/>
    </row>
    <row r="476" spans="1:10">
      <c r="A476" s="337"/>
      <c r="B476" s="365"/>
      <c r="C476" s="389"/>
      <c r="D476" s="386"/>
      <c r="E476" s="439"/>
      <c r="F476" s="349"/>
      <c r="G476" s="356" t="s">
        <v>961</v>
      </c>
      <c r="H476" s="459"/>
    </row>
    <row r="477" spans="1:10" ht="27.6">
      <c r="A477" s="426"/>
      <c r="B477" s="471" t="s">
        <v>939</v>
      </c>
      <c r="C477" s="486"/>
      <c r="D477" s="487"/>
      <c r="E477" s="472" t="s">
        <v>117</v>
      </c>
      <c r="F477" s="364"/>
      <c r="G477" s="340" t="s">
        <v>961</v>
      </c>
      <c r="H477" s="459"/>
    </row>
    <row r="478" spans="1:10">
      <c r="A478" s="426"/>
      <c r="B478" s="387"/>
      <c r="C478" s="340"/>
      <c r="D478" s="387"/>
      <c r="E478" s="436"/>
      <c r="F478" s="364"/>
      <c r="G478" s="340" t="s">
        <v>961</v>
      </c>
      <c r="H478" s="459"/>
    </row>
    <row r="479" spans="1:10">
      <c r="A479" s="337">
        <f>MAX(A$1:A477)+1</f>
        <v>63</v>
      </c>
      <c r="B479" s="356"/>
      <c r="C479" s="340" t="s">
        <v>489</v>
      </c>
      <c r="D479" s="356"/>
      <c r="E479" s="436" t="s">
        <v>490</v>
      </c>
      <c r="F479" s="391"/>
      <c r="G479" s="340" t="s">
        <v>12</v>
      </c>
      <c r="H479" s="460">
        <v>313.3</v>
      </c>
      <c r="J479" s="395"/>
    </row>
    <row r="480" spans="1:10">
      <c r="A480" s="337"/>
      <c r="B480" s="356"/>
      <c r="C480" s="356"/>
      <c r="D480" s="356" t="s">
        <v>491</v>
      </c>
      <c r="E480" s="439" t="s">
        <v>1095</v>
      </c>
      <c r="F480" s="391"/>
      <c r="G480" s="356" t="s">
        <v>12</v>
      </c>
      <c r="H480" s="459">
        <v>31.75</v>
      </c>
    </row>
    <row r="481" spans="1:8">
      <c r="A481" s="337"/>
      <c r="B481" s="356"/>
      <c r="C481" s="356"/>
      <c r="D481" s="356"/>
      <c r="E481" s="439" t="s">
        <v>1096</v>
      </c>
      <c r="F481" s="391"/>
      <c r="G481" s="356" t="s">
        <v>961</v>
      </c>
      <c r="H481" s="459"/>
    </row>
    <row r="482" spans="1:8">
      <c r="A482" s="337"/>
      <c r="B482" s="356"/>
      <c r="C482" s="356"/>
      <c r="D482" s="356"/>
      <c r="E482" s="445" t="s">
        <v>1023</v>
      </c>
      <c r="F482" s="391">
        <f>10*0.25</f>
        <v>2.5</v>
      </c>
      <c r="G482" s="356"/>
      <c r="H482" s="459"/>
    </row>
    <row r="483" spans="1:8">
      <c r="A483" s="337"/>
      <c r="B483" s="356"/>
      <c r="C483" s="356"/>
      <c r="D483" s="356"/>
      <c r="E483" s="445" t="s">
        <v>1022</v>
      </c>
      <c r="F483" s="391">
        <f>2.2*0.25</f>
        <v>0.55000000000000004</v>
      </c>
      <c r="G483" s="356"/>
      <c r="H483" s="459"/>
    </row>
    <row r="484" spans="1:8">
      <c r="A484" s="337"/>
      <c r="B484" s="356"/>
      <c r="C484" s="356"/>
      <c r="D484" s="356"/>
      <c r="E484" s="445" t="s">
        <v>1024</v>
      </c>
      <c r="F484" s="391">
        <f>40*0.25</f>
        <v>10</v>
      </c>
      <c r="G484" s="356"/>
      <c r="H484" s="459"/>
    </row>
    <row r="485" spans="1:8">
      <c r="A485" s="337"/>
      <c r="B485" s="356"/>
      <c r="C485" s="356"/>
      <c r="D485" s="356"/>
      <c r="E485" s="445" t="s">
        <v>1025</v>
      </c>
      <c r="F485" s="391">
        <f>17.5*0.25</f>
        <v>4.375</v>
      </c>
      <c r="G485" s="356"/>
      <c r="H485" s="459"/>
    </row>
    <row r="486" spans="1:8">
      <c r="A486" s="337"/>
      <c r="B486" s="356"/>
      <c r="C486" s="356"/>
      <c r="D486" s="356"/>
      <c r="E486" s="445" t="s">
        <v>1026</v>
      </c>
      <c r="F486" s="391">
        <f>15.9*0.25</f>
        <v>3.9750000000000001</v>
      </c>
      <c r="G486" s="356"/>
      <c r="H486" s="459"/>
    </row>
    <row r="487" spans="1:8">
      <c r="A487" s="337"/>
      <c r="B487" s="365"/>
      <c r="C487" s="389"/>
      <c r="D487" s="386"/>
      <c r="E487" s="478" t="s">
        <v>1184</v>
      </c>
      <c r="F487" s="349">
        <v>3.3</v>
      </c>
      <c r="G487" s="356"/>
      <c r="H487" s="459"/>
    </row>
    <row r="488" spans="1:8">
      <c r="A488" s="337"/>
      <c r="B488" s="365"/>
      <c r="C488" s="389"/>
      <c r="D488" s="386"/>
      <c r="E488" s="478" t="s">
        <v>1185</v>
      </c>
      <c r="F488" s="349">
        <v>3.3</v>
      </c>
      <c r="G488" s="356"/>
      <c r="H488" s="459"/>
    </row>
    <row r="489" spans="1:8">
      <c r="A489" s="337"/>
      <c r="B489" s="356"/>
      <c r="C489" s="356"/>
      <c r="D489" s="356"/>
      <c r="E489" s="449" t="s">
        <v>1027</v>
      </c>
      <c r="F489" s="396">
        <f>15*0.25</f>
        <v>3.75</v>
      </c>
      <c r="G489" s="356"/>
      <c r="H489" s="459"/>
    </row>
    <row r="490" spans="1:8">
      <c r="A490" s="337"/>
      <c r="B490" s="356"/>
      <c r="C490" s="356"/>
      <c r="D490" s="356"/>
      <c r="E490" s="445" t="s">
        <v>967</v>
      </c>
      <c r="F490" s="391">
        <f>SUM(F482:F489)</f>
        <v>31.750000000000004</v>
      </c>
      <c r="G490" s="356" t="s">
        <v>961</v>
      </c>
      <c r="H490" s="459"/>
    </row>
    <row r="491" spans="1:8">
      <c r="A491" s="337"/>
      <c r="B491" s="356"/>
      <c r="C491" s="356"/>
      <c r="D491" s="356"/>
      <c r="E491" s="445"/>
      <c r="F491" s="391"/>
      <c r="G491" s="356"/>
      <c r="H491" s="459"/>
    </row>
    <row r="492" spans="1:8">
      <c r="A492" s="337"/>
      <c r="B492" s="356"/>
      <c r="C492" s="356"/>
      <c r="D492" s="356" t="s">
        <v>495</v>
      </c>
      <c r="E492" s="439" t="s">
        <v>1097</v>
      </c>
      <c r="F492" s="391"/>
      <c r="G492" s="356" t="s">
        <v>12</v>
      </c>
      <c r="H492" s="459">
        <v>281.55</v>
      </c>
    </row>
    <row r="493" spans="1:8">
      <c r="A493" s="337"/>
      <c r="B493" s="356"/>
      <c r="C493" s="356"/>
      <c r="D493" s="356"/>
      <c r="E493" s="445" t="s">
        <v>1098</v>
      </c>
      <c r="F493" s="391">
        <f>F407*0.1*2</f>
        <v>248</v>
      </c>
      <c r="G493" s="356" t="s">
        <v>961</v>
      </c>
      <c r="H493" s="459"/>
    </row>
    <row r="494" spans="1:8">
      <c r="A494" s="337"/>
      <c r="B494" s="356"/>
      <c r="C494" s="356"/>
      <c r="D494" s="356"/>
      <c r="E494" s="445" t="s">
        <v>1196</v>
      </c>
      <c r="F494" s="396">
        <v>33.549999999999997</v>
      </c>
      <c r="G494" s="356" t="s">
        <v>961</v>
      </c>
      <c r="H494" s="459"/>
    </row>
    <row r="495" spans="1:8">
      <c r="A495" s="337"/>
      <c r="B495" s="356"/>
      <c r="C495" s="356"/>
      <c r="D495" s="356"/>
      <c r="E495" s="439"/>
      <c r="F495" s="391">
        <f>SUM(F491:F494)</f>
        <v>281.55</v>
      </c>
      <c r="G495" s="356" t="s">
        <v>961</v>
      </c>
      <c r="H495" s="459"/>
    </row>
    <row r="496" spans="1:8">
      <c r="A496" s="337"/>
      <c r="B496" s="356"/>
      <c r="C496" s="356"/>
      <c r="D496" s="356"/>
      <c r="E496" s="439"/>
      <c r="F496" s="391"/>
      <c r="G496" s="356" t="s">
        <v>961</v>
      </c>
      <c r="H496" s="459"/>
    </row>
    <row r="497" spans="1:8">
      <c r="A497" s="337">
        <f>MAX(A$1:A494)+1</f>
        <v>64</v>
      </c>
      <c r="B497" s="356"/>
      <c r="C497" s="340" t="s">
        <v>500</v>
      </c>
      <c r="D497" s="356"/>
      <c r="E497" s="436" t="s">
        <v>501</v>
      </c>
      <c r="F497" s="391"/>
      <c r="G497" s="340" t="s">
        <v>12</v>
      </c>
      <c r="H497" s="460">
        <v>10.8</v>
      </c>
    </row>
    <row r="498" spans="1:8" ht="27.6">
      <c r="A498" s="337"/>
      <c r="B498" s="356"/>
      <c r="C498" s="356"/>
      <c r="D498" s="356" t="s">
        <v>502</v>
      </c>
      <c r="E498" s="439" t="s">
        <v>503</v>
      </c>
      <c r="F498" s="391"/>
      <c r="G498" s="356" t="s">
        <v>12</v>
      </c>
      <c r="H498" s="459">
        <v>10.8</v>
      </c>
    </row>
    <row r="499" spans="1:8">
      <c r="A499" s="337"/>
      <c r="B499" s="356"/>
      <c r="C499" s="356"/>
      <c r="D499" s="356"/>
      <c r="E499" s="439" t="s">
        <v>504</v>
      </c>
      <c r="F499" s="391"/>
      <c r="G499" s="356" t="s">
        <v>961</v>
      </c>
      <c r="H499" s="459"/>
    </row>
    <row r="500" spans="1:8">
      <c r="A500" s="337"/>
      <c r="B500" s="356"/>
      <c r="C500" s="356"/>
      <c r="D500" s="356"/>
      <c r="E500" s="445" t="s">
        <v>1130</v>
      </c>
      <c r="F500" s="391">
        <f>0.5*0.5*3.6*12</f>
        <v>10.8</v>
      </c>
      <c r="G500" s="356" t="s">
        <v>961</v>
      </c>
      <c r="H500" s="459"/>
    </row>
    <row r="501" spans="1:8">
      <c r="A501" s="337"/>
      <c r="B501" s="356"/>
      <c r="C501" s="356"/>
      <c r="D501" s="356"/>
      <c r="E501" s="439"/>
      <c r="F501" s="391"/>
      <c r="G501" s="356" t="s">
        <v>961</v>
      </c>
      <c r="H501" s="459"/>
    </row>
    <row r="502" spans="1:8">
      <c r="A502" s="337">
        <f>MAX(A$1:A500)+1</f>
        <v>65</v>
      </c>
      <c r="B502" s="356"/>
      <c r="C502" s="340" t="s">
        <v>507</v>
      </c>
      <c r="D502" s="356"/>
      <c r="E502" s="436" t="s">
        <v>508</v>
      </c>
      <c r="F502" s="391"/>
      <c r="G502" s="340" t="s">
        <v>25</v>
      </c>
      <c r="H502" s="460">
        <v>46</v>
      </c>
    </row>
    <row r="503" spans="1:8">
      <c r="A503" s="337"/>
      <c r="B503" s="356"/>
      <c r="C503" s="356"/>
      <c r="D503" s="356" t="s">
        <v>509</v>
      </c>
      <c r="E503" s="439" t="s">
        <v>510</v>
      </c>
      <c r="F503" s="391"/>
      <c r="G503" s="356" t="s">
        <v>25</v>
      </c>
      <c r="H503" s="459">
        <v>46</v>
      </c>
    </row>
    <row r="504" spans="1:8">
      <c r="A504" s="337"/>
      <c r="B504" s="356"/>
      <c r="C504" s="356"/>
      <c r="D504" s="356"/>
      <c r="E504" s="439" t="s">
        <v>504</v>
      </c>
      <c r="F504" s="391"/>
      <c r="G504" s="356"/>
      <c r="H504" s="459"/>
    </row>
    <row r="505" spans="1:8">
      <c r="A505" s="337"/>
      <c r="B505" s="356"/>
      <c r="C505" s="356"/>
      <c r="D505" s="356"/>
      <c r="E505" s="445" t="s">
        <v>1131</v>
      </c>
      <c r="F505" s="391">
        <f>0.5*(3.6*2+0.5)*12</f>
        <v>46.2</v>
      </c>
      <c r="G505" s="356"/>
      <c r="H505" s="459"/>
    </row>
    <row r="506" spans="1:8">
      <c r="A506" s="337"/>
      <c r="B506" s="356"/>
      <c r="C506" s="356"/>
      <c r="D506" s="356"/>
      <c r="E506" s="439"/>
      <c r="F506" s="391"/>
      <c r="G506" s="356"/>
      <c r="H506" s="459"/>
    </row>
    <row r="507" spans="1:8">
      <c r="A507" s="337">
        <f>MAX(A$1:A505)+1</f>
        <v>66</v>
      </c>
      <c r="B507" s="356"/>
      <c r="C507" s="340" t="s">
        <v>513</v>
      </c>
      <c r="D507" s="356"/>
      <c r="E507" s="436" t="s">
        <v>514</v>
      </c>
      <c r="F507" s="391"/>
      <c r="G507" s="340" t="s">
        <v>12</v>
      </c>
      <c r="H507" s="460">
        <v>58.32</v>
      </c>
    </row>
    <row r="508" spans="1:8" ht="27.6">
      <c r="A508" s="337"/>
      <c r="B508" s="356"/>
      <c r="C508" s="356"/>
      <c r="D508" s="356" t="s">
        <v>515</v>
      </c>
      <c r="E508" s="439" t="s">
        <v>516</v>
      </c>
      <c r="F508" s="391"/>
      <c r="G508" s="356" t="s">
        <v>12</v>
      </c>
      <c r="H508" s="459">
        <v>58.32</v>
      </c>
    </row>
    <row r="509" spans="1:8">
      <c r="A509" s="337"/>
      <c r="B509" s="356"/>
      <c r="C509" s="356"/>
      <c r="D509" s="356"/>
      <c r="E509" s="445" t="s">
        <v>1134</v>
      </c>
      <c r="F509" s="391">
        <f>162*2.4*0.15</f>
        <v>58.32</v>
      </c>
      <c r="G509" s="356"/>
      <c r="H509" s="459"/>
    </row>
    <row r="510" spans="1:8">
      <c r="A510" s="426"/>
      <c r="B510" s="387"/>
      <c r="C510" s="340"/>
      <c r="D510" s="387"/>
      <c r="E510" s="436"/>
      <c r="F510" s="364"/>
      <c r="G510" s="340"/>
      <c r="H510" s="459"/>
    </row>
    <row r="511" spans="1:8">
      <c r="A511" s="337">
        <f>MAX(A$1:A510)+1</f>
        <v>67</v>
      </c>
      <c r="B511" s="361"/>
      <c r="C511" s="388" t="s">
        <v>150</v>
      </c>
      <c r="D511" s="387"/>
      <c r="E511" s="436" t="s">
        <v>151</v>
      </c>
      <c r="F511" s="364"/>
      <c r="G511" s="340" t="s">
        <v>12</v>
      </c>
      <c r="H511" s="460">
        <v>417</v>
      </c>
    </row>
    <row r="512" spans="1:8">
      <c r="A512" s="426"/>
      <c r="B512" s="365"/>
      <c r="C512" s="389"/>
      <c r="D512" s="386" t="s">
        <v>152</v>
      </c>
      <c r="E512" s="439" t="s">
        <v>153</v>
      </c>
      <c r="F512" s="349"/>
      <c r="G512" s="365" t="s">
        <v>12</v>
      </c>
      <c r="H512" s="430">
        <v>417</v>
      </c>
    </row>
    <row r="513" spans="1:8">
      <c r="A513" s="337"/>
      <c r="B513" s="356"/>
      <c r="C513" s="356"/>
      <c r="D513" s="356"/>
      <c r="E513" s="445" t="s">
        <v>1023</v>
      </c>
      <c r="F513" s="391">
        <v>156</v>
      </c>
      <c r="G513" s="356"/>
      <c r="H513" s="459"/>
    </row>
    <row r="514" spans="1:8">
      <c r="A514" s="337"/>
      <c r="B514" s="356"/>
      <c r="C514" s="356"/>
      <c r="D514" s="356"/>
      <c r="E514" s="445" t="s">
        <v>1022</v>
      </c>
      <c r="F514" s="391">
        <v>35.9</v>
      </c>
      <c r="G514" s="356"/>
      <c r="H514" s="459"/>
    </row>
    <row r="515" spans="1:8">
      <c r="A515" s="337"/>
      <c r="B515" s="356"/>
      <c r="C515" s="356"/>
      <c r="D515" s="356"/>
      <c r="E515" s="445" t="s">
        <v>1024</v>
      </c>
      <c r="F515" s="391">
        <v>91</v>
      </c>
      <c r="G515" s="356"/>
      <c r="H515" s="459"/>
    </row>
    <row r="516" spans="1:8">
      <c r="A516" s="337"/>
      <c r="B516" s="356"/>
      <c r="C516" s="356"/>
      <c r="D516" s="356"/>
      <c r="E516" s="445" t="s">
        <v>1025</v>
      </c>
      <c r="F516" s="391">
        <v>52.1</v>
      </c>
      <c r="G516" s="356"/>
      <c r="H516" s="459"/>
    </row>
    <row r="517" spans="1:8">
      <c r="A517" s="337"/>
      <c r="B517" s="356"/>
      <c r="C517" s="356"/>
      <c r="D517" s="356"/>
      <c r="E517" s="445" t="s">
        <v>1026</v>
      </c>
      <c r="F517" s="391">
        <v>17.5</v>
      </c>
      <c r="G517" s="356"/>
      <c r="H517" s="459"/>
    </row>
    <row r="518" spans="1:8">
      <c r="A518" s="337"/>
      <c r="B518" s="365"/>
      <c r="C518" s="389"/>
      <c r="D518" s="386"/>
      <c r="E518" s="478" t="s">
        <v>1184</v>
      </c>
      <c r="F518" s="349">
        <v>18</v>
      </c>
      <c r="G518" s="356"/>
      <c r="H518" s="459"/>
    </row>
    <row r="519" spans="1:8">
      <c r="A519" s="337"/>
      <c r="B519" s="365"/>
      <c r="C519" s="389"/>
      <c r="D519" s="386"/>
      <c r="E519" s="478" t="s">
        <v>1185</v>
      </c>
      <c r="F519" s="349">
        <v>18</v>
      </c>
      <c r="G519" s="356"/>
      <c r="H519" s="459"/>
    </row>
    <row r="520" spans="1:8">
      <c r="A520" s="337"/>
      <c r="B520" s="356"/>
      <c r="C520" s="356"/>
      <c r="D520" s="356"/>
      <c r="E520" s="449" t="s">
        <v>1027</v>
      </c>
      <c r="F520" s="396">
        <v>28.5</v>
      </c>
      <c r="G520" s="356"/>
      <c r="H520" s="459"/>
    </row>
    <row r="521" spans="1:8">
      <c r="A521" s="337"/>
      <c r="B521" s="356"/>
      <c r="C521" s="356"/>
      <c r="D521" s="356"/>
      <c r="E521" s="445" t="s">
        <v>967</v>
      </c>
      <c r="F521" s="391">
        <f>SUM(F513:F520)</f>
        <v>417</v>
      </c>
      <c r="G521" s="356" t="s">
        <v>961</v>
      </c>
      <c r="H521" s="459"/>
    </row>
    <row r="522" spans="1:8">
      <c r="A522" s="426"/>
      <c r="B522" s="365"/>
      <c r="C522" s="389"/>
      <c r="D522" s="386"/>
      <c r="E522" s="439"/>
      <c r="F522" s="349"/>
      <c r="G522" s="365"/>
      <c r="H522" s="459"/>
    </row>
    <row r="523" spans="1:8" ht="12.75" customHeight="1">
      <c r="A523" s="337">
        <f>MAX(A$1:A522)+1</f>
        <v>68</v>
      </c>
      <c r="B523" s="356"/>
      <c r="C523" s="340" t="s">
        <v>519</v>
      </c>
      <c r="D523" s="356"/>
      <c r="E523" s="436" t="s">
        <v>520</v>
      </c>
      <c r="F523" s="391"/>
      <c r="G523" s="340" t="s">
        <v>88</v>
      </c>
      <c r="H523" s="460">
        <v>8</v>
      </c>
    </row>
    <row r="524" spans="1:8" ht="12.75" customHeight="1">
      <c r="A524" s="337"/>
      <c r="B524" s="356"/>
      <c r="C524" s="356"/>
      <c r="D524" s="356"/>
      <c r="E524" s="445" t="s">
        <v>1104</v>
      </c>
      <c r="F524" s="391">
        <v>8</v>
      </c>
      <c r="G524" s="356"/>
      <c r="H524" s="459"/>
    </row>
    <row r="525" spans="1:8" ht="12.75" customHeight="1">
      <c r="A525" s="337"/>
      <c r="B525" s="356"/>
      <c r="C525" s="356"/>
      <c r="D525" s="356"/>
      <c r="E525" s="437"/>
      <c r="G525" s="356"/>
      <c r="H525" s="459"/>
    </row>
    <row r="526" spans="1:8" ht="12.75" customHeight="1">
      <c r="A526" s="337">
        <f>MAX(A$1:A525)+1</f>
        <v>69</v>
      </c>
      <c r="B526" s="361"/>
      <c r="C526" s="388" t="s">
        <v>727</v>
      </c>
      <c r="D526" s="387"/>
      <c r="E526" s="436" t="s">
        <v>728</v>
      </c>
      <c r="F526" s="364"/>
      <c r="G526" s="340" t="s">
        <v>12</v>
      </c>
      <c r="H526" s="357">
        <v>532</v>
      </c>
    </row>
    <row r="527" spans="1:8" ht="12.75" customHeight="1">
      <c r="A527" s="426"/>
      <c r="B527" s="365"/>
      <c r="C527" s="389"/>
      <c r="D527" s="386" t="s">
        <v>729</v>
      </c>
      <c r="E527" s="439" t="s">
        <v>730</v>
      </c>
      <c r="F527" s="349"/>
      <c r="G527" s="356" t="s">
        <v>12</v>
      </c>
      <c r="H527" s="459">
        <v>532</v>
      </c>
    </row>
    <row r="528" spans="1:8">
      <c r="A528" s="337"/>
      <c r="B528" s="356"/>
      <c r="C528" s="356"/>
      <c r="D528" s="356"/>
      <c r="E528" s="445" t="s">
        <v>1023</v>
      </c>
      <c r="F528" s="391">
        <v>174</v>
      </c>
      <c r="G528" s="356"/>
      <c r="H528" s="459"/>
    </row>
    <row r="529" spans="1:8">
      <c r="A529" s="337"/>
      <c r="B529" s="356"/>
      <c r="C529" s="356"/>
      <c r="D529" s="356"/>
      <c r="E529" s="445" t="s">
        <v>1022</v>
      </c>
      <c r="F529" s="391">
        <v>43</v>
      </c>
      <c r="G529" s="356"/>
      <c r="H529" s="459"/>
    </row>
    <row r="530" spans="1:8">
      <c r="A530" s="337"/>
      <c r="B530" s="356"/>
      <c r="C530" s="356"/>
      <c r="D530" s="356"/>
      <c r="E530" s="445" t="s">
        <v>1024</v>
      </c>
      <c r="F530" s="391">
        <v>124</v>
      </c>
      <c r="G530" s="356"/>
      <c r="H530" s="459"/>
    </row>
    <row r="531" spans="1:8">
      <c r="A531" s="337"/>
      <c r="B531" s="356"/>
      <c r="C531" s="356"/>
      <c r="D531" s="356"/>
      <c r="E531" s="445" t="s">
        <v>1025</v>
      </c>
      <c r="F531" s="391">
        <v>63</v>
      </c>
      <c r="G531" s="356"/>
      <c r="H531" s="459"/>
    </row>
    <row r="532" spans="1:8">
      <c r="A532" s="337"/>
      <c r="B532" s="356"/>
      <c r="C532" s="356"/>
      <c r="D532" s="356"/>
      <c r="E532" s="445" t="s">
        <v>1026</v>
      </c>
      <c r="F532" s="391">
        <v>44</v>
      </c>
      <c r="G532" s="356"/>
      <c r="H532" s="459"/>
    </row>
    <row r="533" spans="1:8">
      <c r="A533" s="337"/>
      <c r="B533" s="365"/>
      <c r="C533" s="389"/>
      <c r="D533" s="386"/>
      <c r="E533" s="478" t="s">
        <v>1184</v>
      </c>
      <c r="F533" s="349">
        <v>24</v>
      </c>
      <c r="G533" s="356"/>
      <c r="H533" s="459"/>
    </row>
    <row r="534" spans="1:8">
      <c r="A534" s="337"/>
      <c r="B534" s="365"/>
      <c r="C534" s="389"/>
      <c r="D534" s="386"/>
      <c r="E534" s="478" t="s">
        <v>1185</v>
      </c>
      <c r="F534" s="349">
        <v>24</v>
      </c>
      <c r="G534" s="356"/>
      <c r="H534" s="459"/>
    </row>
    <row r="535" spans="1:8">
      <c r="A535" s="337"/>
      <c r="B535" s="356"/>
      <c r="C535" s="356"/>
      <c r="D535" s="356"/>
      <c r="E535" s="449" t="s">
        <v>1027</v>
      </c>
      <c r="F535" s="396">
        <v>36</v>
      </c>
      <c r="G535" s="356"/>
      <c r="H535" s="459"/>
    </row>
    <row r="536" spans="1:8">
      <c r="A536" s="337"/>
      <c r="B536" s="356"/>
      <c r="C536" s="356"/>
      <c r="D536" s="356"/>
      <c r="E536" s="445" t="s">
        <v>967</v>
      </c>
      <c r="F536" s="391">
        <f>SUM(F528:F535)</f>
        <v>532</v>
      </c>
      <c r="G536" s="356" t="s">
        <v>961</v>
      </c>
      <c r="H536" s="459"/>
    </row>
    <row r="537" spans="1:8" ht="12.75" customHeight="1">
      <c r="A537" s="337"/>
      <c r="B537" s="356"/>
      <c r="C537" s="356"/>
      <c r="D537" s="356"/>
      <c r="E537" s="439"/>
      <c r="F537" s="391"/>
      <c r="G537" s="356"/>
      <c r="H537" s="459"/>
    </row>
    <row r="538" spans="1:8" ht="12.75" customHeight="1">
      <c r="A538" s="337">
        <f>MAX(A$1:A537)+1</f>
        <v>70</v>
      </c>
      <c r="B538" s="356"/>
      <c r="C538" s="340" t="s">
        <v>523</v>
      </c>
      <c r="D538" s="356"/>
      <c r="E538" s="436" t="s">
        <v>524</v>
      </c>
      <c r="F538" s="391"/>
      <c r="G538" s="340" t="s">
        <v>12</v>
      </c>
      <c r="H538" s="460">
        <v>232</v>
      </c>
    </row>
    <row r="539" spans="1:8" ht="12.75" customHeight="1">
      <c r="A539" s="337"/>
      <c r="B539" s="356"/>
      <c r="C539" s="356"/>
      <c r="D539" s="356" t="s">
        <v>525</v>
      </c>
      <c r="E539" s="439" t="s">
        <v>526</v>
      </c>
      <c r="F539" s="391"/>
      <c r="G539" s="356" t="s">
        <v>12</v>
      </c>
      <c r="H539" s="459">
        <v>232</v>
      </c>
    </row>
    <row r="540" spans="1:8" ht="12.75" customHeight="1">
      <c r="A540" s="337"/>
      <c r="B540" s="356"/>
      <c r="C540" s="356"/>
      <c r="D540" s="356"/>
      <c r="E540" s="439" t="s">
        <v>527</v>
      </c>
      <c r="F540" s="391"/>
      <c r="G540" s="356"/>
      <c r="H540" s="459"/>
    </row>
    <row r="541" spans="1:8">
      <c r="A541" s="337"/>
      <c r="B541" s="356"/>
      <c r="C541" s="356"/>
      <c r="D541" s="356"/>
      <c r="E541" s="445" t="s">
        <v>1023</v>
      </c>
      <c r="F541" s="391">
        <f>12*4.5*0.6*2</f>
        <v>64.8</v>
      </c>
      <c r="G541" s="356"/>
      <c r="H541" s="459"/>
    </row>
    <row r="542" spans="1:8">
      <c r="A542" s="337"/>
      <c r="B542" s="356"/>
      <c r="C542" s="356"/>
      <c r="D542" s="356"/>
      <c r="E542" s="445" t="s">
        <v>1022</v>
      </c>
      <c r="F542" s="391">
        <f>8*2.5*2*0.6</f>
        <v>24</v>
      </c>
      <c r="G542" s="356"/>
      <c r="H542" s="459"/>
    </row>
    <row r="543" spans="1:8">
      <c r="A543" s="337"/>
      <c r="B543" s="356"/>
      <c r="C543" s="356"/>
      <c r="D543" s="356"/>
      <c r="E543" s="445" t="s">
        <v>1024</v>
      </c>
      <c r="F543" s="391">
        <f>8*4.5*2*0.6</f>
        <v>43.199999999999996</v>
      </c>
      <c r="G543" s="356"/>
      <c r="H543" s="459"/>
    </row>
    <row r="544" spans="1:8">
      <c r="A544" s="337"/>
      <c r="B544" s="356"/>
      <c r="C544" s="356"/>
      <c r="D544" s="356"/>
      <c r="E544" s="445" t="s">
        <v>1025</v>
      </c>
      <c r="F544" s="391">
        <f>8*2.5*2*0.6</f>
        <v>24</v>
      </c>
      <c r="G544" s="356"/>
      <c r="H544" s="459"/>
    </row>
    <row r="545" spans="1:10">
      <c r="A545" s="337"/>
      <c r="B545" s="356"/>
      <c r="C545" s="356"/>
      <c r="D545" s="356"/>
      <c r="E545" s="445" t="s">
        <v>1026</v>
      </c>
      <c r="F545" s="391">
        <f>8*2.5*2*0.6</f>
        <v>24</v>
      </c>
      <c r="G545" s="356"/>
      <c r="H545" s="459"/>
    </row>
    <row r="546" spans="1:10">
      <c r="A546" s="337"/>
      <c r="B546" s="365"/>
      <c r="C546" s="389"/>
      <c r="D546" s="386"/>
      <c r="E546" s="478" t="s">
        <v>1184</v>
      </c>
      <c r="F546" s="349">
        <v>14</v>
      </c>
      <c r="G546" s="356"/>
      <c r="H546" s="459"/>
    </row>
    <row r="547" spans="1:10">
      <c r="A547" s="337"/>
      <c r="B547" s="365"/>
      <c r="C547" s="389"/>
      <c r="D547" s="386"/>
      <c r="E547" s="478" t="s">
        <v>1185</v>
      </c>
      <c r="F547" s="349">
        <v>14</v>
      </c>
      <c r="G547" s="356"/>
      <c r="H547" s="459"/>
    </row>
    <row r="548" spans="1:10">
      <c r="A548" s="337"/>
      <c r="B548" s="356"/>
      <c r="C548" s="356"/>
      <c r="D548" s="356"/>
      <c r="E548" s="449" t="s">
        <v>1027</v>
      </c>
      <c r="F548" s="396">
        <f>8*2.5*2*0.6</f>
        <v>24</v>
      </c>
      <c r="G548" s="356"/>
      <c r="H548" s="459"/>
    </row>
    <row r="549" spans="1:10">
      <c r="A549" s="337"/>
      <c r="B549" s="356"/>
      <c r="C549" s="356"/>
      <c r="D549" s="356"/>
      <c r="E549" s="445" t="s">
        <v>967</v>
      </c>
      <c r="F549" s="391">
        <f>SUM(F541:F548)</f>
        <v>232</v>
      </c>
      <c r="G549" s="356" t="s">
        <v>961</v>
      </c>
      <c r="H549" s="459"/>
    </row>
    <row r="550" spans="1:10" ht="12.75" customHeight="1">
      <c r="A550" s="337"/>
      <c r="B550" s="356"/>
      <c r="C550" s="356"/>
      <c r="D550" s="356"/>
      <c r="E550" s="439"/>
      <c r="F550" s="391"/>
      <c r="G550" s="356"/>
      <c r="H550" s="459"/>
    </row>
    <row r="551" spans="1:10" ht="12.75" customHeight="1">
      <c r="A551" s="337">
        <f>MAX(A$1:A550)+1</f>
        <v>71</v>
      </c>
      <c r="B551" s="356"/>
      <c r="C551" s="340" t="s">
        <v>530</v>
      </c>
      <c r="D551" s="356"/>
      <c r="E551" s="436" t="s">
        <v>531</v>
      </c>
      <c r="F551" s="391"/>
      <c r="G551" s="340" t="s">
        <v>25</v>
      </c>
      <c r="H551" s="460">
        <v>9941.2000000000007</v>
      </c>
      <c r="J551" s="395"/>
    </row>
    <row r="552" spans="1:10" ht="12.75" customHeight="1">
      <c r="A552" s="337"/>
      <c r="B552" s="356"/>
      <c r="C552" s="356"/>
      <c r="D552" s="356" t="s">
        <v>532</v>
      </c>
      <c r="E552" s="439" t="s">
        <v>533</v>
      </c>
      <c r="F552" s="391"/>
      <c r="G552" s="356" t="s">
        <v>25</v>
      </c>
      <c r="H552" s="459">
        <v>4974.6000000000004</v>
      </c>
    </row>
    <row r="553" spans="1:10">
      <c r="A553" s="337"/>
      <c r="B553" s="356"/>
      <c r="C553" s="356"/>
      <c r="D553" s="356"/>
      <c r="E553" s="445" t="s">
        <v>1023</v>
      </c>
      <c r="F553" s="391">
        <v>10</v>
      </c>
      <c r="G553" s="356"/>
      <c r="H553" s="459"/>
    </row>
    <row r="554" spans="1:10">
      <c r="A554" s="337"/>
      <c r="B554" s="356"/>
      <c r="C554" s="356"/>
      <c r="D554" s="356"/>
      <c r="E554" s="445" t="s">
        <v>1022</v>
      </c>
      <c r="F554" s="391">
        <v>2.2000000000000002</v>
      </c>
      <c r="G554" s="356"/>
      <c r="H554" s="459"/>
    </row>
    <row r="555" spans="1:10">
      <c r="A555" s="337"/>
      <c r="B555" s="356"/>
      <c r="C555" s="356"/>
      <c r="D555" s="356"/>
      <c r="E555" s="445" t="s">
        <v>1024</v>
      </c>
      <c r="F555" s="391">
        <v>40</v>
      </c>
      <c r="G555" s="356"/>
      <c r="H555" s="459"/>
    </row>
    <row r="556" spans="1:10">
      <c r="A556" s="337"/>
      <c r="B556" s="356"/>
      <c r="C556" s="356"/>
      <c r="D556" s="356"/>
      <c r="E556" s="445" t="s">
        <v>1025</v>
      </c>
      <c r="F556" s="391">
        <v>17.5</v>
      </c>
      <c r="G556" s="356"/>
      <c r="H556" s="459"/>
    </row>
    <row r="557" spans="1:10">
      <c r="A557" s="337"/>
      <c r="B557" s="356"/>
      <c r="C557" s="356"/>
      <c r="D557" s="356"/>
      <c r="E557" s="445" t="s">
        <v>1026</v>
      </c>
      <c r="F557" s="391">
        <v>15.9</v>
      </c>
      <c r="G557" s="356"/>
      <c r="H557" s="459"/>
    </row>
    <row r="558" spans="1:10">
      <c r="A558" s="337"/>
      <c r="B558" s="365"/>
      <c r="C558" s="389"/>
      <c r="D558" s="386"/>
      <c r="E558" s="478" t="s">
        <v>1184</v>
      </c>
      <c r="F558" s="349">
        <v>12</v>
      </c>
      <c r="G558" s="356"/>
      <c r="H558" s="459"/>
    </row>
    <row r="559" spans="1:10">
      <c r="A559" s="337"/>
      <c r="B559" s="365"/>
      <c r="C559" s="389"/>
      <c r="D559" s="386"/>
      <c r="E559" s="478" t="s">
        <v>1185</v>
      </c>
      <c r="F559" s="349">
        <v>12</v>
      </c>
      <c r="G559" s="356"/>
      <c r="H559" s="459"/>
    </row>
    <row r="560" spans="1:10">
      <c r="A560" s="337"/>
      <c r="B560" s="356"/>
      <c r="C560" s="356"/>
      <c r="D560" s="356"/>
      <c r="E560" s="445" t="s">
        <v>1027</v>
      </c>
      <c r="F560" s="391">
        <v>15</v>
      </c>
      <c r="G560" s="356"/>
      <c r="H560" s="459"/>
    </row>
    <row r="561" spans="1:8" ht="27.6">
      <c r="A561" s="337"/>
      <c r="B561" s="356"/>
      <c r="C561" s="356"/>
      <c r="D561" s="356"/>
      <c r="E561" s="449" t="s">
        <v>1141</v>
      </c>
      <c r="F561" s="396">
        <f>1940*2.5</f>
        <v>4850</v>
      </c>
      <c r="G561" s="356"/>
      <c r="H561" s="459"/>
    </row>
    <row r="562" spans="1:8">
      <c r="A562" s="337"/>
      <c r="B562" s="356"/>
      <c r="C562" s="356"/>
      <c r="D562" s="356"/>
      <c r="E562" s="445" t="s">
        <v>967</v>
      </c>
      <c r="F562" s="391">
        <f>SUM(F553:F561)</f>
        <v>4974.6000000000004</v>
      </c>
      <c r="G562" s="356" t="s">
        <v>961</v>
      </c>
      <c r="H562" s="459"/>
    </row>
    <row r="563" spans="1:8" ht="12.75" customHeight="1">
      <c r="A563" s="426"/>
      <c r="B563" s="365"/>
      <c r="C563" s="389"/>
      <c r="D563" s="386" t="s">
        <v>532</v>
      </c>
      <c r="E563" s="439" t="s">
        <v>533</v>
      </c>
      <c r="F563" s="349"/>
      <c r="G563" s="356" t="s">
        <v>25</v>
      </c>
      <c r="H563" s="459">
        <v>4966.6000000000004</v>
      </c>
    </row>
    <row r="564" spans="1:8" ht="12.75" customHeight="1">
      <c r="A564" s="426"/>
      <c r="B564" s="365"/>
      <c r="C564" s="389"/>
      <c r="D564" s="386"/>
      <c r="E564" s="445" t="s">
        <v>732</v>
      </c>
      <c r="F564" s="349"/>
      <c r="G564" s="356"/>
      <c r="H564" s="459"/>
    </row>
    <row r="565" spans="1:8">
      <c r="A565" s="337"/>
      <c r="B565" s="356"/>
      <c r="C565" s="356"/>
      <c r="D565" s="356"/>
      <c r="E565" s="445" t="s">
        <v>1023</v>
      </c>
      <c r="F565" s="391">
        <v>10</v>
      </c>
      <c r="G565" s="356"/>
      <c r="H565" s="459"/>
    </row>
    <row r="566" spans="1:8">
      <c r="A566" s="337"/>
      <c r="B566" s="356"/>
      <c r="C566" s="356"/>
      <c r="D566" s="356"/>
      <c r="E566" s="445" t="s">
        <v>1022</v>
      </c>
      <c r="F566" s="391">
        <v>2.2000000000000002</v>
      </c>
      <c r="G566" s="356"/>
      <c r="H566" s="459"/>
    </row>
    <row r="567" spans="1:8">
      <c r="A567" s="337"/>
      <c r="B567" s="356"/>
      <c r="C567" s="356"/>
      <c r="D567" s="356"/>
      <c r="E567" s="445" t="s">
        <v>1024</v>
      </c>
      <c r="F567" s="391">
        <v>40</v>
      </c>
      <c r="G567" s="356"/>
      <c r="H567" s="459"/>
    </row>
    <row r="568" spans="1:8">
      <c r="A568" s="337"/>
      <c r="B568" s="356"/>
      <c r="C568" s="356"/>
      <c r="D568" s="356"/>
      <c r="E568" s="445" t="s">
        <v>1025</v>
      </c>
      <c r="F568" s="391">
        <v>17.5</v>
      </c>
      <c r="G568" s="356"/>
      <c r="H568" s="459"/>
    </row>
    <row r="569" spans="1:8">
      <c r="A569" s="337"/>
      <c r="B569" s="356"/>
      <c r="C569" s="356"/>
      <c r="D569" s="356"/>
      <c r="E569" s="445" t="s">
        <v>1026</v>
      </c>
      <c r="F569" s="391">
        <v>15.9</v>
      </c>
      <c r="G569" s="356"/>
      <c r="H569" s="459"/>
    </row>
    <row r="570" spans="1:8">
      <c r="A570" s="337"/>
      <c r="B570" s="365"/>
      <c r="C570" s="389"/>
      <c r="D570" s="386"/>
      <c r="E570" s="478" t="s">
        <v>1184</v>
      </c>
      <c r="F570" s="349">
        <v>8</v>
      </c>
      <c r="G570" s="356"/>
      <c r="H570" s="459"/>
    </row>
    <row r="571" spans="1:8">
      <c r="A571" s="337"/>
      <c r="B571" s="365"/>
      <c r="C571" s="389"/>
      <c r="D571" s="386"/>
      <c r="E571" s="478" t="s">
        <v>1185</v>
      </c>
      <c r="F571" s="349">
        <v>8</v>
      </c>
      <c r="G571" s="356"/>
      <c r="H571" s="459"/>
    </row>
    <row r="572" spans="1:8">
      <c r="A572" s="337"/>
      <c r="B572" s="356"/>
      <c r="C572" s="356"/>
      <c r="D572" s="356"/>
      <c r="E572" s="445" t="s">
        <v>1027</v>
      </c>
      <c r="F572" s="391">
        <v>15</v>
      </c>
      <c r="G572" s="356"/>
      <c r="H572" s="459"/>
    </row>
    <row r="573" spans="1:8" ht="27.6">
      <c r="A573" s="337"/>
      <c r="B573" s="356"/>
      <c r="C573" s="356"/>
      <c r="D573" s="356"/>
      <c r="E573" s="449" t="s">
        <v>1141</v>
      </c>
      <c r="F573" s="396">
        <f>1940*2.5</f>
        <v>4850</v>
      </c>
      <c r="G573" s="356"/>
      <c r="H573" s="459"/>
    </row>
    <row r="574" spans="1:8">
      <c r="A574" s="337"/>
      <c r="B574" s="356"/>
      <c r="C574" s="356"/>
      <c r="D574" s="356"/>
      <c r="E574" s="445" t="s">
        <v>967</v>
      </c>
      <c r="F574" s="391">
        <f>SUM(F565:F573)</f>
        <v>4966.6000000000004</v>
      </c>
      <c r="G574" s="356" t="s">
        <v>961</v>
      </c>
      <c r="H574" s="459"/>
    </row>
    <row r="575" spans="1:8" ht="12.75" customHeight="1">
      <c r="A575" s="412"/>
      <c r="B575" s="387"/>
      <c r="C575" s="340"/>
      <c r="D575" s="387"/>
      <c r="E575" s="448"/>
      <c r="F575" s="429"/>
      <c r="G575" s="356"/>
      <c r="H575" s="430"/>
    </row>
    <row r="576" spans="1:8" ht="21" customHeight="1">
      <c r="A576" s="337"/>
      <c r="B576" s="471" t="s">
        <v>940</v>
      </c>
      <c r="C576" s="491"/>
      <c r="D576" s="492"/>
      <c r="E576" s="473" t="s">
        <v>941</v>
      </c>
      <c r="F576" s="429"/>
      <c r="G576" s="356"/>
      <c r="H576" s="459"/>
    </row>
    <row r="577" spans="1:8" ht="12.75" customHeight="1">
      <c r="A577" s="337"/>
      <c r="B577" s="361"/>
      <c r="C577" s="388"/>
      <c r="D577" s="386"/>
      <c r="E577" s="437"/>
      <c r="F577" s="429"/>
      <c r="G577" s="356"/>
      <c r="H577" s="459"/>
    </row>
    <row r="578" spans="1:8" ht="29.25" customHeight="1">
      <c r="A578" s="337">
        <f>MAX(A$1:A577)+1</f>
        <v>72</v>
      </c>
      <c r="B578" s="365"/>
      <c r="C578" s="388" t="s">
        <v>774</v>
      </c>
      <c r="D578" s="387"/>
      <c r="E578" s="438" t="s">
        <v>775</v>
      </c>
      <c r="F578" s="399"/>
      <c r="G578" s="340" t="s">
        <v>12</v>
      </c>
      <c r="H578" s="460">
        <v>505.02</v>
      </c>
    </row>
    <row r="579" spans="1:8" ht="25.5" customHeight="1">
      <c r="A579" s="337"/>
      <c r="B579" s="365"/>
      <c r="C579" s="388"/>
      <c r="D579" s="386" t="s">
        <v>776</v>
      </c>
      <c r="E579" s="437" t="s">
        <v>777</v>
      </c>
      <c r="F579" s="429"/>
      <c r="G579" s="356" t="s">
        <v>12</v>
      </c>
      <c r="H579" s="459">
        <v>505.02</v>
      </c>
    </row>
    <row r="580" spans="1:8" ht="27.6">
      <c r="A580" s="337"/>
      <c r="B580" s="365"/>
      <c r="C580" s="388"/>
      <c r="D580" s="386"/>
      <c r="E580" s="448" t="s">
        <v>1142</v>
      </c>
      <c r="F580" s="429">
        <f>6413*0.35*1.5*0.15</f>
        <v>505.02374999999995</v>
      </c>
      <c r="G580" s="356"/>
      <c r="H580" s="459"/>
    </row>
    <row r="581" spans="1:8">
      <c r="A581" s="337"/>
      <c r="B581" s="365"/>
      <c r="C581" s="388"/>
      <c r="D581" s="386"/>
      <c r="E581" s="437"/>
      <c r="F581" s="429"/>
      <c r="G581" s="356"/>
      <c r="H581" s="459"/>
    </row>
    <row r="582" spans="1:8" ht="15.6">
      <c r="A582" s="337"/>
      <c r="B582" s="471" t="s">
        <v>936</v>
      </c>
      <c r="C582" s="486"/>
      <c r="D582" s="487"/>
      <c r="E582" s="472" t="s">
        <v>431</v>
      </c>
      <c r="F582" s="391"/>
      <c r="G582" s="356" t="s">
        <v>961</v>
      </c>
      <c r="H582" s="459"/>
    </row>
    <row r="583" spans="1:8">
      <c r="A583" s="337"/>
      <c r="B583" s="340"/>
      <c r="C583" s="356"/>
      <c r="D583" s="356"/>
      <c r="E583" s="441"/>
      <c r="F583" s="391"/>
      <c r="G583" s="356" t="s">
        <v>961</v>
      </c>
      <c r="H583" s="459"/>
    </row>
    <row r="584" spans="1:8" ht="27.6">
      <c r="A584" s="337">
        <f>MAX(A$1:A583)+1</f>
        <v>73</v>
      </c>
      <c r="B584" s="356"/>
      <c r="C584" s="340" t="s">
        <v>433</v>
      </c>
      <c r="D584" s="356"/>
      <c r="E584" s="436" t="s">
        <v>434</v>
      </c>
      <c r="F584" s="391"/>
      <c r="G584" s="340" t="s">
        <v>25</v>
      </c>
      <c r="H584" s="460">
        <v>806.14</v>
      </c>
    </row>
    <row r="585" spans="1:8" ht="27.6">
      <c r="A585" s="337"/>
      <c r="B585" s="356"/>
      <c r="C585" s="356"/>
      <c r="D585" s="356" t="s">
        <v>435</v>
      </c>
      <c r="E585" s="439" t="s">
        <v>436</v>
      </c>
      <c r="F585" s="391"/>
      <c r="G585" s="356" t="s">
        <v>25</v>
      </c>
      <c r="H585" s="459">
        <v>403.07</v>
      </c>
    </row>
    <row r="586" spans="1:8">
      <c r="A586" s="337"/>
      <c r="B586" s="356"/>
      <c r="C586" s="356"/>
      <c r="D586" s="356"/>
      <c r="E586" s="445" t="s">
        <v>1143</v>
      </c>
      <c r="F586" s="391"/>
      <c r="G586" s="356" t="s">
        <v>961</v>
      </c>
      <c r="H586" s="459"/>
    </row>
    <row r="587" spans="1:8">
      <c r="A587" s="337"/>
      <c r="B587" s="356"/>
      <c r="C587" s="356"/>
      <c r="D587" s="356"/>
      <c r="E587" s="445" t="s">
        <v>1023</v>
      </c>
      <c r="F587" s="391">
        <f t="shared" ref="F587:F592" si="1">F347*0.6</f>
        <v>145.84199999999998</v>
      </c>
      <c r="G587" s="356"/>
      <c r="H587" s="459"/>
    </row>
    <row r="588" spans="1:8">
      <c r="A588" s="337"/>
      <c r="B588" s="356"/>
      <c r="C588" s="356"/>
      <c r="D588" s="356"/>
      <c r="E588" s="445" t="s">
        <v>1022</v>
      </c>
      <c r="F588" s="391">
        <f t="shared" si="1"/>
        <v>66.408000000000001</v>
      </c>
      <c r="G588" s="356"/>
      <c r="H588" s="459"/>
    </row>
    <row r="589" spans="1:8">
      <c r="A589" s="337"/>
      <c r="B589" s="356"/>
      <c r="C589" s="356"/>
      <c r="D589" s="356"/>
      <c r="E589" s="445" t="s">
        <v>1024</v>
      </c>
      <c r="F589" s="391">
        <f t="shared" si="1"/>
        <v>101.65199999999999</v>
      </c>
      <c r="G589" s="356"/>
      <c r="H589" s="459"/>
    </row>
    <row r="590" spans="1:8">
      <c r="A590" s="337"/>
      <c r="B590" s="356"/>
      <c r="C590" s="356"/>
      <c r="D590" s="356"/>
      <c r="E590" s="445" t="s">
        <v>1025</v>
      </c>
      <c r="F590" s="391">
        <f t="shared" si="1"/>
        <v>57.12</v>
      </c>
      <c r="G590" s="356"/>
      <c r="H590" s="459"/>
    </row>
    <row r="591" spans="1:8">
      <c r="A591" s="337"/>
      <c r="B591" s="356"/>
      <c r="C591" s="356"/>
      <c r="D591" s="356"/>
      <c r="E591" s="445" t="s">
        <v>1026</v>
      </c>
      <c r="F591" s="391">
        <f t="shared" si="1"/>
        <v>32.048400000000001</v>
      </c>
      <c r="G591" s="356"/>
      <c r="H591" s="459"/>
    </row>
    <row r="592" spans="1:8">
      <c r="A592" s="337"/>
      <c r="B592" s="356"/>
      <c r="C592" s="356"/>
      <c r="D592" s="356"/>
      <c r="E592" s="449" t="s">
        <v>1027</v>
      </c>
      <c r="F592" s="396">
        <f t="shared" si="1"/>
        <v>0</v>
      </c>
      <c r="G592" s="356"/>
      <c r="H592" s="459"/>
    </row>
    <row r="593" spans="1:8">
      <c r="A593" s="337"/>
      <c r="B593" s="356"/>
      <c r="C593" s="356"/>
      <c r="D593" s="356"/>
      <c r="E593" s="445" t="s">
        <v>967</v>
      </c>
      <c r="F593" s="391">
        <f>SUM(F587:F592)</f>
        <v>403.07040000000001</v>
      </c>
      <c r="G593" s="356" t="s">
        <v>961</v>
      </c>
      <c r="H593" s="459"/>
    </row>
    <row r="594" spans="1:8" ht="27.6">
      <c r="A594" s="337"/>
      <c r="B594" s="356"/>
      <c r="C594" s="356"/>
      <c r="D594" s="356" t="s">
        <v>438</v>
      </c>
      <c r="E594" s="439" t="s">
        <v>439</v>
      </c>
      <c r="F594" s="391"/>
      <c r="G594" s="356" t="s">
        <v>25</v>
      </c>
      <c r="H594" s="459">
        <v>403.07</v>
      </c>
    </row>
    <row r="595" spans="1:8">
      <c r="A595" s="337"/>
      <c r="B595" s="356"/>
      <c r="C595" s="356"/>
      <c r="D595" s="356"/>
      <c r="E595" s="445" t="s">
        <v>1144</v>
      </c>
      <c r="F595" s="391"/>
      <c r="G595" s="356" t="s">
        <v>961</v>
      </c>
      <c r="H595" s="459"/>
    </row>
    <row r="596" spans="1:8">
      <c r="A596" s="337"/>
      <c r="B596" s="356"/>
      <c r="C596" s="356"/>
      <c r="D596" s="356"/>
      <c r="E596" s="445" t="s">
        <v>1023</v>
      </c>
      <c r="F596" s="391">
        <f t="shared" ref="F596:F601" si="2">F587</f>
        <v>145.84199999999998</v>
      </c>
      <c r="G596" s="356"/>
      <c r="H596" s="459"/>
    </row>
    <row r="597" spans="1:8">
      <c r="A597" s="337"/>
      <c r="B597" s="356"/>
      <c r="C597" s="356"/>
      <c r="D597" s="356"/>
      <c r="E597" s="445" t="s">
        <v>1022</v>
      </c>
      <c r="F597" s="391">
        <f t="shared" si="2"/>
        <v>66.408000000000001</v>
      </c>
      <c r="G597" s="356"/>
      <c r="H597" s="459"/>
    </row>
    <row r="598" spans="1:8">
      <c r="A598" s="337"/>
      <c r="B598" s="356"/>
      <c r="C598" s="356"/>
      <c r="D598" s="356"/>
      <c r="E598" s="445" t="s">
        <v>1024</v>
      </c>
      <c r="F598" s="391">
        <f t="shared" si="2"/>
        <v>101.65199999999999</v>
      </c>
      <c r="G598" s="356"/>
      <c r="H598" s="459"/>
    </row>
    <row r="599" spans="1:8">
      <c r="A599" s="337"/>
      <c r="B599" s="356"/>
      <c r="C599" s="356"/>
      <c r="D599" s="356"/>
      <c r="E599" s="445" t="s">
        <v>1025</v>
      </c>
      <c r="F599" s="391">
        <f t="shared" si="2"/>
        <v>57.12</v>
      </c>
      <c r="G599" s="356"/>
      <c r="H599" s="459"/>
    </row>
    <row r="600" spans="1:8">
      <c r="A600" s="337"/>
      <c r="B600" s="356"/>
      <c r="C600" s="356"/>
      <c r="D600" s="356"/>
      <c r="E600" s="445" t="s">
        <v>1026</v>
      </c>
      <c r="F600" s="391">
        <f t="shared" si="2"/>
        <v>32.048400000000001</v>
      </c>
      <c r="G600" s="356"/>
      <c r="H600" s="459"/>
    </row>
    <row r="601" spans="1:8">
      <c r="A601" s="337"/>
      <c r="B601" s="356"/>
      <c r="C601" s="356"/>
      <c r="D601" s="356"/>
      <c r="E601" s="449" t="s">
        <v>1027</v>
      </c>
      <c r="F601" s="474">
        <f t="shared" si="2"/>
        <v>0</v>
      </c>
      <c r="G601" s="356"/>
      <c r="H601" s="459"/>
    </row>
    <row r="602" spans="1:8">
      <c r="A602" s="337"/>
      <c r="B602" s="356"/>
      <c r="C602" s="356"/>
      <c r="D602" s="356"/>
      <c r="E602" s="445" t="s">
        <v>967</v>
      </c>
      <c r="F602" s="391">
        <f>SUM(F596:F601)</f>
        <v>403.07040000000001</v>
      </c>
      <c r="G602" s="356" t="s">
        <v>961</v>
      </c>
      <c r="H602" s="459"/>
    </row>
    <row r="603" spans="1:8">
      <c r="A603" s="337"/>
      <c r="B603" s="356"/>
      <c r="C603" s="356"/>
      <c r="D603" s="356"/>
      <c r="E603" s="439"/>
      <c r="F603" s="391"/>
      <c r="G603" s="356" t="s">
        <v>961</v>
      </c>
      <c r="H603" s="459"/>
    </row>
    <row r="604" spans="1:8">
      <c r="A604" s="337">
        <f>MAX(A$1:A603)+1</f>
        <v>74</v>
      </c>
      <c r="B604" s="356"/>
      <c r="C604" s="340" t="s">
        <v>444</v>
      </c>
      <c r="D604" s="356"/>
      <c r="E604" s="436" t="s">
        <v>445</v>
      </c>
      <c r="F604" s="391"/>
      <c r="G604" s="340" t="s">
        <v>25</v>
      </c>
      <c r="H604" s="460">
        <v>4732.08</v>
      </c>
    </row>
    <row r="605" spans="1:8" ht="27.6">
      <c r="A605" s="337"/>
      <c r="B605" s="356"/>
      <c r="C605" s="356"/>
      <c r="D605" s="356" t="s">
        <v>446</v>
      </c>
      <c r="E605" s="439" t="s">
        <v>447</v>
      </c>
      <c r="F605" s="391"/>
      <c r="G605" s="356" t="s">
        <v>25</v>
      </c>
      <c r="H605" s="459">
        <v>2166</v>
      </c>
    </row>
    <row r="606" spans="1:8">
      <c r="A606" s="337"/>
      <c r="B606" s="356"/>
      <c r="C606" s="356"/>
      <c r="D606" s="356"/>
      <c r="E606" s="445" t="s">
        <v>1145</v>
      </c>
      <c r="F606" s="391"/>
      <c r="G606" s="356" t="s">
        <v>961</v>
      </c>
      <c r="H606" s="459"/>
    </row>
    <row r="607" spans="1:8">
      <c r="A607" s="337"/>
      <c r="B607" s="356"/>
      <c r="C607" s="356"/>
      <c r="D607" s="356"/>
      <c r="E607" s="445" t="s">
        <v>1023</v>
      </c>
      <c r="F607" s="391">
        <f>104*(2.4*3)</f>
        <v>748.8</v>
      </c>
      <c r="G607" s="356"/>
      <c r="H607" s="459"/>
    </row>
    <row r="608" spans="1:8">
      <c r="A608" s="337"/>
      <c r="B608" s="356"/>
      <c r="C608" s="356"/>
      <c r="D608" s="356"/>
      <c r="E608" s="449" t="s">
        <v>1024</v>
      </c>
      <c r="F608" s="391">
        <f>58*(2.4*3)</f>
        <v>417.59999999999997</v>
      </c>
      <c r="G608" s="356"/>
      <c r="H608" s="459"/>
    </row>
    <row r="609" spans="1:8">
      <c r="A609" s="337"/>
      <c r="B609" s="356"/>
      <c r="C609" s="356"/>
      <c r="D609" s="356"/>
      <c r="E609" s="445" t="s">
        <v>967</v>
      </c>
      <c r="F609" s="391">
        <f>SUM(F607:F608)</f>
        <v>1166.3999999999999</v>
      </c>
      <c r="G609" s="356" t="s">
        <v>961</v>
      </c>
      <c r="H609" s="459"/>
    </row>
    <row r="610" spans="1:8" ht="27.6">
      <c r="A610" s="337"/>
      <c r="B610" s="356"/>
      <c r="C610" s="356"/>
      <c r="D610" s="356" t="s">
        <v>449</v>
      </c>
      <c r="E610" s="439" t="s">
        <v>450</v>
      </c>
      <c r="F610" s="391"/>
      <c r="G610" s="356" t="s">
        <v>25</v>
      </c>
      <c r="H610" s="459">
        <v>2566.08</v>
      </c>
    </row>
    <row r="611" spans="1:8" ht="27.6">
      <c r="A611" s="337"/>
      <c r="B611" s="356"/>
      <c r="C611" s="356"/>
      <c r="D611" s="356"/>
      <c r="E611" s="445" t="s">
        <v>1147</v>
      </c>
      <c r="F611" s="391"/>
      <c r="G611" s="356" t="s">
        <v>961</v>
      </c>
      <c r="H611" s="459"/>
    </row>
    <row r="612" spans="1:8">
      <c r="A612" s="337"/>
      <c r="B612" s="356"/>
      <c r="C612" s="356"/>
      <c r="D612" s="356"/>
      <c r="E612" s="445" t="s">
        <v>1023</v>
      </c>
      <c r="F612" s="391">
        <f>104*(2.4*3)*2*1.1</f>
        <v>1647.3600000000001</v>
      </c>
      <c r="G612" s="356"/>
      <c r="H612" s="459"/>
    </row>
    <row r="613" spans="1:8">
      <c r="A613" s="337"/>
      <c r="B613" s="356"/>
      <c r="C613" s="356"/>
      <c r="D613" s="356"/>
      <c r="E613" s="449" t="s">
        <v>1024</v>
      </c>
      <c r="F613" s="391">
        <f>58*(2.4*3)*2*1.1</f>
        <v>918.72</v>
      </c>
      <c r="G613" s="356"/>
      <c r="H613" s="459"/>
    </row>
    <row r="614" spans="1:8">
      <c r="A614" s="337"/>
      <c r="B614" s="356"/>
      <c r="C614" s="356"/>
      <c r="D614" s="356"/>
      <c r="E614" s="445" t="s">
        <v>967</v>
      </c>
      <c r="F614" s="391">
        <f>SUM(F612:F613)</f>
        <v>2566.08</v>
      </c>
      <c r="G614" s="356" t="s">
        <v>961</v>
      </c>
      <c r="H614" s="459"/>
    </row>
    <row r="615" spans="1:8">
      <c r="A615" s="337"/>
      <c r="B615" s="356"/>
      <c r="C615" s="356"/>
      <c r="D615" s="356"/>
      <c r="E615" s="439"/>
      <c r="F615" s="391"/>
      <c r="G615" s="356" t="s">
        <v>961</v>
      </c>
      <c r="H615" s="459"/>
    </row>
    <row r="616" spans="1:8" ht="27.6">
      <c r="A616" s="337">
        <f>MAX(A$1:A615)+1</f>
        <v>75</v>
      </c>
      <c r="B616" s="356"/>
      <c r="C616" s="340" t="s">
        <v>453</v>
      </c>
      <c r="D616" s="356"/>
      <c r="E616" s="436" t="s">
        <v>454</v>
      </c>
      <c r="F616" s="391"/>
      <c r="G616" s="340" t="s">
        <v>25</v>
      </c>
      <c r="H616" s="460">
        <v>2566.08</v>
      </c>
    </row>
    <row r="617" spans="1:8" ht="27.6">
      <c r="A617" s="337"/>
      <c r="B617" s="356"/>
      <c r="C617" s="356"/>
      <c r="D617" s="356" t="s">
        <v>455</v>
      </c>
      <c r="E617" s="439" t="s">
        <v>456</v>
      </c>
      <c r="F617" s="391"/>
      <c r="G617" s="356" t="s">
        <v>25</v>
      </c>
      <c r="H617" s="459">
        <v>2566.08</v>
      </c>
    </row>
    <row r="618" spans="1:8" ht="27.6">
      <c r="A618" s="337"/>
      <c r="B618" s="356"/>
      <c r="C618" s="356"/>
      <c r="D618" s="356"/>
      <c r="E618" s="445" t="s">
        <v>1146</v>
      </c>
      <c r="F618" s="391"/>
      <c r="G618" s="356" t="s">
        <v>961</v>
      </c>
      <c r="H618" s="459"/>
    </row>
    <row r="619" spans="1:8">
      <c r="A619" s="337"/>
      <c r="B619" s="356"/>
      <c r="C619" s="356"/>
      <c r="D619" s="356"/>
      <c r="E619" s="445" t="s">
        <v>1023</v>
      </c>
      <c r="F619" s="391">
        <f>F612</f>
        <v>1647.3600000000001</v>
      </c>
      <c r="G619" s="356"/>
      <c r="H619" s="459"/>
    </row>
    <row r="620" spans="1:8">
      <c r="A620" s="337"/>
      <c r="B620" s="356"/>
      <c r="C620" s="356"/>
      <c r="D620" s="356"/>
      <c r="E620" s="449" t="s">
        <v>1024</v>
      </c>
      <c r="F620" s="396">
        <f>F613</f>
        <v>918.72</v>
      </c>
      <c r="G620" s="356"/>
      <c r="H620" s="459"/>
    </row>
    <row r="621" spans="1:8">
      <c r="A621" s="337"/>
      <c r="B621" s="356"/>
      <c r="C621" s="356"/>
      <c r="D621" s="356"/>
      <c r="E621" s="445" t="s">
        <v>967</v>
      </c>
      <c r="F621" s="391">
        <f>SUM(F619:F620)</f>
        <v>2566.08</v>
      </c>
      <c r="G621" s="356" t="s">
        <v>961</v>
      </c>
      <c r="H621" s="459"/>
    </row>
    <row r="622" spans="1:8" ht="12.75" customHeight="1">
      <c r="A622" s="337"/>
      <c r="B622" s="365"/>
      <c r="C622" s="388"/>
      <c r="D622" s="387"/>
      <c r="E622" s="438"/>
      <c r="F622" s="399"/>
      <c r="G622" s="340"/>
      <c r="H622" s="459"/>
    </row>
    <row r="623" spans="1:8" ht="15.6">
      <c r="A623" s="426"/>
      <c r="B623" s="471" t="s">
        <v>942</v>
      </c>
      <c r="C623" s="486"/>
      <c r="D623" s="487"/>
      <c r="E623" s="472" t="s">
        <v>943</v>
      </c>
      <c r="F623" s="364"/>
      <c r="G623" s="356"/>
      <c r="H623" s="459"/>
    </row>
    <row r="624" spans="1:8">
      <c r="A624" s="412"/>
      <c r="B624" s="387"/>
      <c r="C624" s="340"/>
      <c r="D624" s="387"/>
      <c r="E624" s="446"/>
      <c r="F624" s="349"/>
      <c r="G624" s="356"/>
      <c r="H624" s="430"/>
    </row>
    <row r="625" spans="1:8" ht="27.6">
      <c r="A625" s="337">
        <f>MAX(A$1:A624)+1</f>
        <v>76</v>
      </c>
      <c r="B625" s="361"/>
      <c r="C625" s="388" t="s">
        <v>122</v>
      </c>
      <c r="D625" s="387"/>
      <c r="E625" s="436" t="s">
        <v>123</v>
      </c>
      <c r="F625" s="364"/>
      <c r="G625" s="340" t="s">
        <v>12</v>
      </c>
      <c r="H625" s="460">
        <v>605.1</v>
      </c>
    </row>
    <row r="626" spans="1:8" ht="27.6">
      <c r="A626" s="426"/>
      <c r="B626" s="365"/>
      <c r="C626" s="389"/>
      <c r="D626" s="386" t="s">
        <v>124</v>
      </c>
      <c r="E626" s="439" t="s">
        <v>125</v>
      </c>
      <c r="F626" s="349"/>
      <c r="G626" s="356" t="s">
        <v>12</v>
      </c>
      <c r="H626" s="459">
        <v>605.1</v>
      </c>
    </row>
    <row r="627" spans="1:8">
      <c r="A627" s="426"/>
      <c r="B627" s="365"/>
      <c r="C627" s="389"/>
      <c r="D627" s="386"/>
      <c r="E627" s="445" t="s">
        <v>1148</v>
      </c>
      <c r="F627" s="349">
        <f>1374*0.5*0.5</f>
        <v>343.5</v>
      </c>
      <c r="G627" s="356"/>
      <c r="H627" s="459"/>
    </row>
    <row r="628" spans="1:8">
      <c r="A628" s="426"/>
      <c r="B628" s="365"/>
      <c r="C628" s="389"/>
      <c r="D628" s="386"/>
      <c r="E628" s="449" t="s">
        <v>1149</v>
      </c>
      <c r="F628" s="355">
        <f>1090*0.8*0.3</f>
        <v>261.59999999999997</v>
      </c>
      <c r="G628" s="356"/>
      <c r="H628" s="459"/>
    </row>
    <row r="629" spans="1:8">
      <c r="A629" s="426"/>
      <c r="B629" s="365"/>
      <c r="C629" s="389"/>
      <c r="D629" s="386"/>
      <c r="E629" s="445" t="s">
        <v>967</v>
      </c>
      <c r="F629" s="349">
        <f>SUM(F627:F628)</f>
        <v>605.09999999999991</v>
      </c>
      <c r="G629" s="356"/>
      <c r="H629" s="459"/>
    </row>
    <row r="630" spans="1:8">
      <c r="A630" s="426"/>
      <c r="B630" s="365"/>
      <c r="C630" s="389"/>
      <c r="D630" s="386"/>
      <c r="E630" s="445"/>
      <c r="F630" s="349"/>
      <c r="G630" s="356"/>
      <c r="H630" s="459"/>
    </row>
    <row r="631" spans="1:8" ht="27.6">
      <c r="A631" s="337">
        <f>MAX(A$1:A630)+1</f>
        <v>77</v>
      </c>
      <c r="B631" s="356"/>
      <c r="C631" s="340">
        <v>2010105</v>
      </c>
      <c r="D631" s="356"/>
      <c r="E631" s="436" t="s">
        <v>554</v>
      </c>
      <c r="F631" s="391"/>
      <c r="G631" s="340" t="s">
        <v>25</v>
      </c>
      <c r="H631" s="460">
        <v>40295.4</v>
      </c>
    </row>
    <row r="632" spans="1:8" ht="27.6">
      <c r="A632" s="337"/>
      <c r="B632" s="356"/>
      <c r="C632" s="356"/>
      <c r="D632" s="356" t="s">
        <v>555</v>
      </c>
      <c r="E632" s="439" t="s">
        <v>556</v>
      </c>
      <c r="F632" s="391"/>
      <c r="G632" s="356" t="s">
        <v>25</v>
      </c>
      <c r="H632" s="459">
        <v>40295.4</v>
      </c>
    </row>
    <row r="633" spans="1:8">
      <c r="A633" s="337"/>
      <c r="B633" s="356"/>
      <c r="C633" s="356"/>
      <c r="D633" s="356"/>
      <c r="E633" s="445" t="s">
        <v>1150</v>
      </c>
      <c r="F633" s="391">
        <f>1374*0.5*4*1.1</f>
        <v>3022.8</v>
      </c>
      <c r="G633" s="356"/>
      <c r="H633" s="459"/>
    </row>
    <row r="634" spans="1:8">
      <c r="A634" s="337"/>
      <c r="B634" s="356"/>
      <c r="C634" s="356"/>
      <c r="D634" s="356"/>
      <c r="E634" s="445" t="s">
        <v>1151</v>
      </c>
      <c r="F634" s="391">
        <f>1090*(0.8+2.3*2)*1.1</f>
        <v>6474.5999999999995</v>
      </c>
      <c r="G634" s="356"/>
      <c r="H634" s="459"/>
    </row>
    <row r="635" spans="1:8">
      <c r="A635" s="337"/>
      <c r="B635" s="356"/>
      <c r="C635" s="356"/>
      <c r="D635" s="356"/>
      <c r="E635" s="445" t="s">
        <v>1152</v>
      </c>
      <c r="F635" s="391">
        <f>30*1.2*4*1.1*165</f>
        <v>26136</v>
      </c>
      <c r="G635" s="356"/>
      <c r="H635" s="459"/>
    </row>
    <row r="636" spans="1:8">
      <c r="A636" s="337"/>
      <c r="B636" s="356"/>
      <c r="C636" s="356"/>
      <c r="D636" s="356"/>
      <c r="E636" s="449" t="s">
        <v>1153</v>
      </c>
      <c r="F636" s="396">
        <f xml:space="preserve"> (2.5*14+1.2*14)*2*45</f>
        <v>4662</v>
      </c>
      <c r="G636" s="356"/>
      <c r="H636" s="459"/>
    </row>
    <row r="637" spans="1:8">
      <c r="A637" s="337"/>
      <c r="B637" s="356"/>
      <c r="C637" s="356"/>
      <c r="D637" s="356"/>
      <c r="E637" s="445" t="s">
        <v>967</v>
      </c>
      <c r="F637" s="391">
        <f>SUM(F633:F636)</f>
        <v>40295.4</v>
      </c>
      <c r="G637" s="356"/>
      <c r="H637" s="459"/>
    </row>
    <row r="638" spans="1:8">
      <c r="A638" s="337"/>
      <c r="B638" s="356"/>
      <c r="C638" s="356"/>
      <c r="D638" s="356"/>
      <c r="E638" s="439"/>
      <c r="F638" s="391"/>
      <c r="G638" s="356"/>
      <c r="H638" s="459"/>
    </row>
    <row r="639" spans="1:8" ht="27.6">
      <c r="A639" s="337">
        <f>MAX(A$1:A638)+1</f>
        <v>78</v>
      </c>
      <c r="B639" s="356"/>
      <c r="C639" s="340" t="s">
        <v>559</v>
      </c>
      <c r="D639" s="356"/>
      <c r="E639" s="436" t="s">
        <v>560</v>
      </c>
      <c r="F639" s="391"/>
      <c r="G639" s="340" t="s">
        <v>12</v>
      </c>
      <c r="H639" s="460">
        <v>233.85</v>
      </c>
    </row>
    <row r="640" spans="1:8" ht="27.6">
      <c r="A640" s="337"/>
      <c r="B640" s="356"/>
      <c r="C640" s="356"/>
      <c r="D640" s="356" t="s">
        <v>561</v>
      </c>
      <c r="E640" s="439" t="s">
        <v>562</v>
      </c>
      <c r="F640" s="391"/>
      <c r="G640" s="356" t="s">
        <v>12</v>
      </c>
      <c r="H640" s="459">
        <v>233.85</v>
      </c>
    </row>
    <row r="641" spans="1:8">
      <c r="A641" s="337"/>
      <c r="B641" s="356"/>
      <c r="C641" s="356"/>
      <c r="D641" s="356"/>
      <c r="E641" s="445" t="s">
        <v>1154</v>
      </c>
      <c r="F641" s="391"/>
      <c r="G641" s="356"/>
      <c r="H641" s="459"/>
    </row>
    <row r="642" spans="1:8">
      <c r="A642" s="337"/>
      <c r="B642" s="356"/>
      <c r="C642" s="356"/>
      <c r="D642" s="356"/>
      <c r="E642" s="445" t="s">
        <v>1155</v>
      </c>
      <c r="F642" s="391">
        <f>1374*0.5*0.15</f>
        <v>103.05</v>
      </c>
      <c r="G642" s="356"/>
      <c r="H642" s="459"/>
    </row>
    <row r="643" spans="1:8">
      <c r="A643" s="337"/>
      <c r="B643" s="356"/>
      <c r="C643" s="356"/>
      <c r="D643" s="356"/>
      <c r="E643" s="445" t="s">
        <v>1156</v>
      </c>
      <c r="F643" s="391"/>
      <c r="G643" s="356"/>
      <c r="H643" s="459"/>
    </row>
    <row r="644" spans="1:8">
      <c r="A644" s="337"/>
      <c r="B644" s="356"/>
      <c r="C644" s="356"/>
      <c r="D644" s="356"/>
      <c r="E644" s="445" t="s">
        <v>1157</v>
      </c>
      <c r="F644" s="396">
        <f>1090*0.8*0.15</f>
        <v>130.79999999999998</v>
      </c>
      <c r="G644" s="356"/>
      <c r="H644" s="459"/>
    </row>
    <row r="645" spans="1:8">
      <c r="A645" s="337"/>
      <c r="B645" s="356"/>
      <c r="C645" s="356"/>
      <c r="D645" s="356"/>
      <c r="E645" s="445" t="s">
        <v>967</v>
      </c>
      <c r="F645" s="391">
        <f>SUM(F641:F644)</f>
        <v>233.84999999999997</v>
      </c>
      <c r="G645" s="356"/>
      <c r="H645" s="459"/>
    </row>
    <row r="646" spans="1:8">
      <c r="A646" s="337"/>
      <c r="B646" s="356"/>
      <c r="C646" s="356"/>
      <c r="D646" s="356"/>
      <c r="E646" s="439"/>
      <c r="F646" s="391"/>
      <c r="G646" s="356"/>
      <c r="H646" s="459"/>
    </row>
    <row r="647" spans="1:8" ht="27.6">
      <c r="A647" s="337">
        <f>MAX(A$1:A646)+1</f>
        <v>79</v>
      </c>
      <c r="B647" s="356"/>
      <c r="C647" s="340" t="s">
        <v>570</v>
      </c>
      <c r="D647" s="356"/>
      <c r="E647" s="436" t="s">
        <v>571</v>
      </c>
      <c r="F647" s="391"/>
      <c r="G647" s="340" t="s">
        <v>12</v>
      </c>
      <c r="H647" s="460">
        <v>233.85</v>
      </c>
    </row>
    <row r="648" spans="1:8">
      <c r="A648" s="337"/>
      <c r="B648" s="356"/>
      <c r="C648" s="356"/>
      <c r="D648" s="356"/>
      <c r="E648" s="445" t="s">
        <v>572</v>
      </c>
      <c r="F648" s="391"/>
      <c r="G648" s="356"/>
      <c r="H648" s="459"/>
    </row>
    <row r="649" spans="1:8">
      <c r="A649" s="337"/>
      <c r="B649" s="356"/>
      <c r="C649" s="356"/>
      <c r="D649" s="356"/>
      <c r="E649" s="445" t="s">
        <v>1154</v>
      </c>
      <c r="F649" s="391"/>
      <c r="G649" s="356"/>
      <c r="H649" s="459"/>
    </row>
    <row r="650" spans="1:8">
      <c r="A650" s="337"/>
      <c r="B650" s="356"/>
      <c r="C650" s="356"/>
      <c r="D650" s="356"/>
      <c r="E650" s="445" t="s">
        <v>1155</v>
      </c>
      <c r="F650" s="391">
        <f>1374*0.5*0.15</f>
        <v>103.05</v>
      </c>
      <c r="G650" s="356"/>
      <c r="H650" s="459"/>
    </row>
    <row r="651" spans="1:8">
      <c r="A651" s="337"/>
      <c r="B651" s="356"/>
      <c r="C651" s="356"/>
      <c r="D651" s="356"/>
      <c r="E651" s="445" t="s">
        <v>1156</v>
      </c>
      <c r="F651" s="391"/>
      <c r="G651" s="356"/>
      <c r="H651" s="459"/>
    </row>
    <row r="652" spans="1:8">
      <c r="A652" s="337"/>
      <c r="B652" s="356"/>
      <c r="C652" s="356"/>
      <c r="D652" s="356"/>
      <c r="E652" s="445" t="s">
        <v>1157</v>
      </c>
      <c r="F652" s="396">
        <f>1090*0.8*0.15</f>
        <v>130.79999999999998</v>
      </c>
      <c r="G652" s="356"/>
      <c r="H652" s="459"/>
    </row>
    <row r="653" spans="1:8">
      <c r="A653" s="337"/>
      <c r="B653" s="356"/>
      <c r="C653" s="356"/>
      <c r="D653" s="356"/>
      <c r="E653" s="445" t="s">
        <v>967</v>
      </c>
      <c r="F653" s="391">
        <f>SUM(F649:F652)</f>
        <v>233.84999999999997</v>
      </c>
      <c r="G653" s="356"/>
      <c r="H653" s="459"/>
    </row>
    <row r="654" spans="1:8">
      <c r="A654" s="426"/>
      <c r="B654" s="365"/>
      <c r="C654" s="389"/>
      <c r="D654" s="386"/>
      <c r="E654" s="439"/>
      <c r="F654" s="349"/>
      <c r="G654" s="356"/>
      <c r="H654" s="459"/>
    </row>
    <row r="655" spans="1:8">
      <c r="A655" s="337">
        <f>MAX(A$1:A654)+1</f>
        <v>80</v>
      </c>
      <c r="B655" s="361"/>
      <c r="C655" s="388" t="s">
        <v>126</v>
      </c>
      <c r="D655" s="387"/>
      <c r="E655" s="436" t="s">
        <v>127</v>
      </c>
      <c r="F655" s="364"/>
      <c r="G655" s="340" t="s">
        <v>89</v>
      </c>
      <c r="H655" s="460">
        <v>7936</v>
      </c>
    </row>
    <row r="656" spans="1:8" ht="27.6">
      <c r="A656" s="426"/>
      <c r="B656" s="365"/>
      <c r="C656" s="389"/>
      <c r="D656" s="386" t="s">
        <v>128</v>
      </c>
      <c r="E656" s="439" t="s">
        <v>210</v>
      </c>
      <c r="F656" s="349"/>
      <c r="G656" s="356" t="s">
        <v>89</v>
      </c>
      <c r="H656" s="459">
        <v>6400</v>
      </c>
    </row>
    <row r="657" spans="1:8">
      <c r="A657" s="426"/>
      <c r="B657" s="365"/>
      <c r="C657" s="389"/>
      <c r="D657" s="386"/>
      <c r="E657" s="445" t="s">
        <v>1159</v>
      </c>
      <c r="F657" s="349">
        <v>1090</v>
      </c>
      <c r="G657" s="356"/>
      <c r="H657" s="459"/>
    </row>
    <row r="658" spans="1:8">
      <c r="A658" s="426"/>
      <c r="B658" s="365"/>
      <c r="C658" s="389"/>
      <c r="D658" s="386"/>
      <c r="E658" s="445" t="s">
        <v>1162</v>
      </c>
      <c r="F658" s="349">
        <f>8*45</f>
        <v>360</v>
      </c>
      <c r="G658" s="356"/>
      <c r="H658" s="459"/>
    </row>
    <row r="659" spans="1:8">
      <c r="A659" s="426"/>
      <c r="B659" s="365"/>
      <c r="C659" s="389"/>
      <c r="D659" s="386"/>
      <c r="E659" s="449" t="s">
        <v>1161</v>
      </c>
      <c r="F659" s="355">
        <f>30*165</f>
        <v>4950</v>
      </c>
      <c r="G659" s="356"/>
      <c r="H659" s="459"/>
    </row>
    <row r="660" spans="1:8">
      <c r="A660" s="426"/>
      <c r="B660" s="365"/>
      <c r="C660" s="389"/>
      <c r="D660" s="386"/>
      <c r="E660" s="445" t="s">
        <v>967</v>
      </c>
      <c r="F660" s="349">
        <f>SUM(F657:F659)</f>
        <v>6400</v>
      </c>
      <c r="G660" s="356"/>
      <c r="H660" s="459"/>
    </row>
    <row r="661" spans="1:8">
      <c r="A661" s="426"/>
      <c r="B661" s="365"/>
      <c r="C661" s="389"/>
      <c r="D661" s="386"/>
      <c r="E661" s="445"/>
      <c r="F661" s="349"/>
      <c r="G661" s="356"/>
      <c r="H661" s="459"/>
    </row>
    <row r="662" spans="1:8" ht="27.6">
      <c r="A662" s="337"/>
      <c r="B662" s="356"/>
      <c r="C662" s="356"/>
      <c r="D662" s="356" t="s">
        <v>128</v>
      </c>
      <c r="E662" s="439" t="s">
        <v>579</v>
      </c>
      <c r="F662" s="391"/>
      <c r="G662" s="356" t="s">
        <v>89</v>
      </c>
      <c r="H662" s="459">
        <v>1536</v>
      </c>
    </row>
    <row r="663" spans="1:8">
      <c r="A663" s="337"/>
      <c r="B663" s="356"/>
      <c r="C663" s="356"/>
      <c r="D663" s="356"/>
      <c r="E663" s="445" t="s">
        <v>1158</v>
      </c>
      <c r="F663" s="391">
        <v>1374</v>
      </c>
      <c r="G663" s="356"/>
      <c r="H663" s="459"/>
    </row>
    <row r="664" spans="1:8">
      <c r="A664" s="337"/>
      <c r="B664" s="356"/>
      <c r="C664" s="356"/>
      <c r="D664" s="356"/>
      <c r="E664" s="445" t="s">
        <v>1163</v>
      </c>
      <c r="F664" s="396">
        <v>162</v>
      </c>
      <c r="G664" s="356"/>
      <c r="H664" s="459"/>
    </row>
    <row r="665" spans="1:8">
      <c r="A665" s="337"/>
      <c r="B665" s="356"/>
      <c r="C665" s="356"/>
      <c r="D665" s="356"/>
      <c r="E665" s="445" t="s">
        <v>1160</v>
      </c>
      <c r="F665" s="391">
        <f>SUM(F663:F664)</f>
        <v>1536</v>
      </c>
      <c r="G665" s="356"/>
      <c r="H665" s="459"/>
    </row>
    <row r="666" spans="1:8" ht="6.75" customHeight="1">
      <c r="A666" s="337"/>
      <c r="B666" s="356"/>
      <c r="C666" s="356"/>
      <c r="D666" s="356"/>
      <c r="E666" s="439"/>
      <c r="F666" s="391"/>
      <c r="G666" s="356"/>
      <c r="H666" s="459"/>
    </row>
    <row r="667" spans="1:8" ht="27.6">
      <c r="A667" s="337">
        <f>MAX(A$1:A666)+1</f>
        <v>81</v>
      </c>
      <c r="B667" s="361"/>
      <c r="C667" s="388" t="s">
        <v>97</v>
      </c>
      <c r="D667" s="387"/>
      <c r="E667" s="436" t="s">
        <v>98</v>
      </c>
      <c r="F667" s="364"/>
      <c r="G667" s="340" t="s">
        <v>25</v>
      </c>
      <c r="H667" s="460">
        <v>557429.1</v>
      </c>
    </row>
    <row r="668" spans="1:8" ht="27.6">
      <c r="A668" s="426"/>
      <c r="B668" s="365"/>
      <c r="C668" s="389"/>
      <c r="D668" s="386" t="s">
        <v>99</v>
      </c>
      <c r="E668" s="439" t="s">
        <v>100</v>
      </c>
      <c r="F668" s="349"/>
      <c r="G668" s="356" t="s">
        <v>25</v>
      </c>
      <c r="H668" s="459">
        <v>557429.1</v>
      </c>
    </row>
    <row r="669" spans="1:8">
      <c r="A669" s="426"/>
      <c r="B669" s="365"/>
      <c r="C669" s="389"/>
      <c r="D669" s="386"/>
      <c r="E669" s="446" t="s">
        <v>1231</v>
      </c>
      <c r="F669" s="349">
        <f>F290*2</f>
        <v>464276.24</v>
      </c>
      <c r="G669" s="356"/>
      <c r="H669" s="459"/>
    </row>
    <row r="670" spans="1:8">
      <c r="A670" s="426"/>
      <c r="B670" s="365"/>
      <c r="C670" s="389"/>
      <c r="D670" s="386"/>
      <c r="E670" s="446" t="s">
        <v>1232</v>
      </c>
      <c r="F670" s="349">
        <f>F291*2</f>
        <v>67473.86</v>
      </c>
      <c r="G670" s="356"/>
      <c r="H670" s="459"/>
    </row>
    <row r="671" spans="1:8">
      <c r="A671" s="426"/>
      <c r="B671" s="365"/>
      <c r="C671" s="389"/>
      <c r="D671" s="386"/>
      <c r="E671" s="457" t="s">
        <v>1233</v>
      </c>
      <c r="F671" s="355">
        <v>25679</v>
      </c>
      <c r="G671" s="356"/>
      <c r="H671" s="459"/>
    </row>
    <row r="672" spans="1:8">
      <c r="A672" s="426"/>
      <c r="B672" s="365"/>
      <c r="C672" s="389"/>
      <c r="D672" s="386"/>
      <c r="E672" s="446" t="s">
        <v>967</v>
      </c>
      <c r="F672" s="349">
        <f>SUM(F669:F671)</f>
        <v>557429.1</v>
      </c>
      <c r="G672" s="356"/>
      <c r="H672" s="459"/>
    </row>
    <row r="673" spans="1:8">
      <c r="A673" s="337"/>
      <c r="B673" s="356"/>
      <c r="C673" s="356"/>
      <c r="D673" s="356"/>
      <c r="E673" s="439"/>
      <c r="F673" s="391"/>
      <c r="G673" s="356"/>
      <c r="H673" s="459"/>
    </row>
    <row r="674" spans="1:8">
      <c r="A674" s="337">
        <f>MAX(A$1:A673)+1</f>
        <v>82</v>
      </c>
      <c r="B674" s="387"/>
      <c r="C674" s="388" t="s">
        <v>222</v>
      </c>
      <c r="D674" s="387"/>
      <c r="E674" s="436" t="s">
        <v>223</v>
      </c>
      <c r="F674" s="364"/>
      <c r="G674" s="340" t="s">
        <v>12</v>
      </c>
      <c r="H674" s="460">
        <v>140141.62</v>
      </c>
    </row>
    <row r="675" spans="1:8">
      <c r="A675" s="337"/>
      <c r="B675" s="387"/>
      <c r="C675" s="388"/>
      <c r="D675" s="387"/>
      <c r="E675" s="446" t="s">
        <v>224</v>
      </c>
      <c r="F675" s="349"/>
      <c r="G675" s="340"/>
      <c r="H675" s="430"/>
    </row>
    <row r="676" spans="1:8">
      <c r="A676" s="337"/>
      <c r="B676" s="387"/>
      <c r="C676" s="388"/>
      <c r="D676" s="387"/>
      <c r="E676" s="446" t="s">
        <v>1164</v>
      </c>
      <c r="F676" s="349">
        <f>F290*0.25</f>
        <v>58034.53</v>
      </c>
      <c r="G676" s="340"/>
      <c r="H676" s="430"/>
    </row>
    <row r="677" spans="1:8">
      <c r="A677" s="337"/>
      <c r="B677" s="387"/>
      <c r="C677" s="388"/>
      <c r="D677" s="387"/>
      <c r="E677" s="446" t="s">
        <v>1238</v>
      </c>
      <c r="F677" s="349">
        <f>F292*0.3</f>
        <v>7945.8456000000006</v>
      </c>
      <c r="G677" s="340"/>
      <c r="H677" s="430"/>
    </row>
    <row r="678" spans="1:8">
      <c r="A678" s="337"/>
      <c r="B678" s="387"/>
      <c r="C678" s="388"/>
      <c r="D678" s="387"/>
      <c r="E678" s="446" t="s">
        <v>1165</v>
      </c>
      <c r="F678" s="349"/>
      <c r="G678" s="340"/>
      <c r="H678" s="430"/>
    </row>
    <row r="679" spans="1:8">
      <c r="A679" s="337"/>
      <c r="B679" s="387"/>
      <c r="C679" s="388"/>
      <c r="D679" s="387"/>
      <c r="E679" s="446" t="s">
        <v>1166</v>
      </c>
      <c r="F679" s="349">
        <f>F290*0.2</f>
        <v>46427.624000000003</v>
      </c>
      <c r="G679" s="340"/>
      <c r="H679" s="430"/>
    </row>
    <row r="680" spans="1:8">
      <c r="A680" s="337"/>
      <c r="B680" s="356"/>
      <c r="C680" s="356"/>
      <c r="D680" s="356"/>
      <c r="E680" s="446" t="s">
        <v>1168</v>
      </c>
      <c r="F680" s="349">
        <f>33736.93*0.2</f>
        <v>6747.3860000000004</v>
      </c>
      <c r="G680" s="356"/>
      <c r="H680" s="459"/>
    </row>
    <row r="681" spans="1:8">
      <c r="A681" s="337"/>
      <c r="B681" s="356"/>
      <c r="C681" s="356"/>
      <c r="D681" s="356"/>
      <c r="E681" s="446" t="s">
        <v>1167</v>
      </c>
      <c r="F681" s="391"/>
      <c r="G681" s="356"/>
      <c r="H681" s="459"/>
    </row>
    <row r="682" spans="1:8">
      <c r="A682" s="337"/>
      <c r="B682" s="356"/>
      <c r="C682" s="356"/>
      <c r="D682" s="386"/>
      <c r="E682" s="446" t="s">
        <v>1237</v>
      </c>
      <c r="F682" s="349">
        <f>33736.93*0.25</f>
        <v>8434.2325000000001</v>
      </c>
      <c r="G682" s="356"/>
      <c r="H682" s="430"/>
    </row>
    <row r="683" spans="1:8">
      <c r="A683" s="337"/>
      <c r="B683" s="356"/>
      <c r="C683" s="356"/>
      <c r="D683" s="386"/>
      <c r="E683" s="446" t="s">
        <v>1170</v>
      </c>
      <c r="F683" s="349"/>
      <c r="G683" s="356"/>
      <c r="H683" s="430"/>
    </row>
    <row r="684" spans="1:8">
      <c r="A684" s="337"/>
      <c r="B684" s="361"/>
      <c r="C684" s="361"/>
      <c r="D684" s="365"/>
      <c r="E684" s="446" t="s">
        <v>1171</v>
      </c>
      <c r="F684" s="349">
        <f>F262</f>
        <v>2400</v>
      </c>
      <c r="G684" s="392"/>
      <c r="H684" s="430"/>
    </row>
    <row r="685" spans="1:8">
      <c r="A685" s="337"/>
      <c r="B685" s="361"/>
      <c r="C685" s="361"/>
      <c r="D685" s="365"/>
      <c r="E685" s="446" t="s">
        <v>1172</v>
      </c>
      <c r="F685" s="349">
        <f>F263</f>
        <v>4751.9999999999991</v>
      </c>
      <c r="G685" s="392"/>
      <c r="H685" s="430"/>
    </row>
    <row r="686" spans="1:8">
      <c r="A686" s="337"/>
      <c r="B686" s="361"/>
      <c r="C686" s="361"/>
      <c r="D686" s="365"/>
      <c r="E686" s="457" t="s">
        <v>1173</v>
      </c>
      <c r="F686" s="355">
        <f>F264</f>
        <v>5400</v>
      </c>
      <c r="G686" s="392"/>
      <c r="H686" s="430"/>
    </row>
    <row r="687" spans="1:8" ht="12" customHeight="1">
      <c r="A687" s="337"/>
      <c r="B687" s="356"/>
      <c r="C687" s="356"/>
      <c r="D687" s="386"/>
      <c r="E687" s="445" t="s">
        <v>784</v>
      </c>
      <c r="F687" s="349">
        <f>SUM(F675:F686)</f>
        <v>140141.61809999999</v>
      </c>
      <c r="G687" s="356"/>
      <c r="H687" s="430"/>
    </row>
    <row r="688" spans="1:8" ht="12" customHeight="1">
      <c r="A688" s="337"/>
      <c r="B688" s="356"/>
      <c r="D688" s="386"/>
      <c r="E688" s="448"/>
      <c r="F688" s="429"/>
      <c r="G688" s="356"/>
      <c r="H688" s="430"/>
    </row>
    <row r="689" spans="1:13" ht="12" customHeight="1">
      <c r="A689" s="337">
        <f>MAX(A$1:A688)+1</f>
        <v>83</v>
      </c>
      <c r="B689" s="356"/>
      <c r="C689" s="493" t="s">
        <v>1105</v>
      </c>
      <c r="D689" s="494"/>
      <c r="E689" s="467" t="s">
        <v>1106</v>
      </c>
      <c r="F689" s="464"/>
      <c r="G689" s="465" t="s">
        <v>12</v>
      </c>
      <c r="H689" s="466">
        <v>48918.55</v>
      </c>
    </row>
    <row r="690" spans="1:13" ht="35.25" customHeight="1">
      <c r="A690" s="337"/>
      <c r="B690" s="356"/>
      <c r="C690" s="493"/>
      <c r="D690" s="494"/>
      <c r="E690" s="468" t="s">
        <v>1107</v>
      </c>
      <c r="F690" s="469">
        <v>48918.55</v>
      </c>
      <c r="G690" s="336" t="s">
        <v>12</v>
      </c>
      <c r="H690" s="470">
        <v>48918.55</v>
      </c>
      <c r="K690" s="469">
        <f>F690/1.45</f>
        <v>33736.931034482761</v>
      </c>
      <c r="L690" s="342">
        <v>25</v>
      </c>
      <c r="M690" s="342">
        <f>K690/L690</f>
        <v>1349.4772413793105</v>
      </c>
    </row>
    <row r="691" spans="1:13">
      <c r="A691" s="337"/>
      <c r="B691" s="356"/>
      <c r="D691" s="386"/>
      <c r="G691" s="356"/>
      <c r="H691" s="430"/>
    </row>
    <row r="692" spans="1:13">
      <c r="A692" s="337">
        <f>MAX(A$1:A690)+1</f>
        <v>84</v>
      </c>
      <c r="B692" s="356"/>
      <c r="C692" s="388" t="s">
        <v>787</v>
      </c>
      <c r="D692" s="387"/>
      <c r="E692" s="438" t="s">
        <v>788</v>
      </c>
      <c r="F692" s="399"/>
      <c r="G692" s="340" t="s">
        <v>12</v>
      </c>
      <c r="H692" s="357">
        <f>H693</f>
        <v>2720</v>
      </c>
    </row>
    <row r="693" spans="1:13">
      <c r="A693" s="337"/>
      <c r="B693" s="356"/>
      <c r="C693" s="495"/>
      <c r="D693" s="496" t="s">
        <v>789</v>
      </c>
      <c r="E693" s="443" t="s">
        <v>790</v>
      </c>
      <c r="F693" s="431"/>
      <c r="G693" s="401" t="s">
        <v>12</v>
      </c>
      <c r="H693" s="430">
        <f>F697</f>
        <v>2720</v>
      </c>
    </row>
    <row r="694" spans="1:13" ht="41.4">
      <c r="A694" s="337"/>
      <c r="B694" s="356"/>
      <c r="C694" s="402"/>
      <c r="D694" s="403"/>
      <c r="E694" s="447" t="s">
        <v>1178</v>
      </c>
      <c r="F694" s="432"/>
      <c r="G694" s="404"/>
      <c r="H694" s="430"/>
    </row>
    <row r="695" spans="1:13" ht="27.6">
      <c r="A695" s="337"/>
      <c r="B695" s="356"/>
      <c r="C695" s="402"/>
      <c r="D695" s="403"/>
      <c r="E695" s="445" t="s">
        <v>1175</v>
      </c>
      <c r="F695" s="432"/>
      <c r="G695" s="404"/>
      <c r="H695" s="430"/>
    </row>
    <row r="696" spans="1:13">
      <c r="A696" s="337"/>
      <c r="B696" s="356"/>
      <c r="C696" s="402"/>
      <c r="D696" s="403"/>
      <c r="E696" s="445" t="s">
        <v>1176</v>
      </c>
      <c r="F696" s="349"/>
      <c r="G696" s="404"/>
      <c r="H696" s="430"/>
    </row>
    <row r="697" spans="1:13">
      <c r="A697" s="337"/>
      <c r="B697" s="356"/>
      <c r="C697" s="402"/>
      <c r="D697" s="403"/>
      <c r="E697" s="445" t="s">
        <v>1177</v>
      </c>
      <c r="F697" s="349">
        <v>2720</v>
      </c>
      <c r="G697" s="401" t="s">
        <v>12</v>
      </c>
      <c r="H697" s="430"/>
    </row>
    <row r="698" spans="1:13">
      <c r="A698" s="337"/>
      <c r="B698" s="356"/>
      <c r="C698" s="356"/>
      <c r="D698" s="356"/>
      <c r="E698" s="439"/>
      <c r="F698" s="391"/>
      <c r="G698" s="356"/>
      <c r="H698" s="459"/>
    </row>
    <row r="699" spans="1:13" ht="27.6">
      <c r="A699" s="337">
        <f>MAX(A$1:A698)+1</f>
        <v>85</v>
      </c>
      <c r="B699" s="356"/>
      <c r="C699" s="340">
        <v>2060905</v>
      </c>
      <c r="D699" s="356"/>
      <c r="E699" s="436" t="s">
        <v>596</v>
      </c>
      <c r="F699" s="391"/>
      <c r="G699" s="340" t="s">
        <v>25</v>
      </c>
      <c r="H699" s="460">
        <v>26486.15</v>
      </c>
    </row>
    <row r="700" spans="1:13" ht="27.6">
      <c r="A700" s="337"/>
      <c r="B700" s="356"/>
      <c r="C700" s="356"/>
      <c r="D700" s="356" t="s">
        <v>597</v>
      </c>
      <c r="E700" s="439" t="s">
        <v>598</v>
      </c>
      <c r="F700" s="391"/>
      <c r="G700" s="356" t="s">
        <v>25</v>
      </c>
      <c r="H700" s="459">
        <v>26486.15</v>
      </c>
    </row>
    <row r="701" spans="1:13" ht="27.6">
      <c r="A701" s="337"/>
      <c r="B701" s="356"/>
      <c r="C701" s="356"/>
      <c r="D701" s="356"/>
      <c r="E701" s="446" t="s">
        <v>1239</v>
      </c>
      <c r="F701" s="349"/>
      <c r="G701" s="356"/>
      <c r="H701" s="459"/>
    </row>
    <row r="702" spans="1:13">
      <c r="A702" s="337"/>
      <c r="B702" s="356"/>
      <c r="C702" s="356"/>
      <c r="D702" s="356"/>
      <c r="E702" s="445" t="s">
        <v>1234</v>
      </c>
      <c r="F702" s="391">
        <f>F292</f>
        <v>26486.152000000002</v>
      </c>
      <c r="G702" s="356"/>
      <c r="H702" s="459"/>
    </row>
    <row r="703" spans="1:13" ht="13.5" customHeight="1" thickBot="1">
      <c r="A703" s="418"/>
      <c r="B703" s="379"/>
      <c r="C703" s="379"/>
      <c r="D703" s="379"/>
      <c r="E703" s="444"/>
      <c r="F703" s="405"/>
      <c r="G703" s="379"/>
      <c r="H703" s="463"/>
    </row>
    <row r="704" spans="1:13" ht="13.5" customHeight="1"/>
    <row r="705" spans="5:7" ht="13.5" customHeight="1"/>
    <row r="706" spans="5:7" ht="13.5" customHeight="1"/>
    <row r="707" spans="5:7" ht="13.5" customHeight="1"/>
    <row r="708" spans="5:7" ht="13.5" customHeight="1"/>
    <row r="709" spans="5:7" ht="13.5" customHeight="1">
      <c r="E709" s="437"/>
      <c r="G709" s="385"/>
    </row>
    <row r="710" spans="5:7" ht="13.5" customHeight="1">
      <c r="E710" s="437"/>
      <c r="G710" s="385"/>
    </row>
    <row r="711" spans="5:7" ht="13.5" customHeight="1"/>
    <row r="712" spans="5:7" ht="13.5" customHeight="1"/>
    <row r="713" spans="5:7" ht="13.5" customHeight="1">
      <c r="E713" s="437"/>
      <c r="G713" s="385"/>
    </row>
    <row r="714" spans="5:7" ht="13.5" customHeight="1"/>
  </sheetData>
  <mergeCells count="3">
    <mergeCell ref="E3:F4"/>
    <mergeCell ref="G3:G4"/>
    <mergeCell ref="H3:H4"/>
  </mergeCells>
  <conditionalFormatting sqref="E442 E460">
    <cfRule type="expression" priority="1" stopIfTrue="1">
      <formula>"a2"</formula>
    </cfRule>
  </conditionalFormatting>
  <conditionalFormatting sqref="F49:F50">
    <cfRule type="expression" priority="6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Rožňava - Jablonov nad Turňou</oddHeader>
    <oddFooter>&amp;C&amp;P</oddFooter>
  </headerFooter>
  <rowBreaks count="10" manualBreakCount="10">
    <brk id="48" max="7" man="1"/>
    <brk id="102" max="7" man="1"/>
    <brk id="154" max="7" man="1"/>
    <brk id="208" max="7" man="1"/>
    <brk id="275" max="7" man="1"/>
    <brk id="332" max="7" man="1"/>
    <brk id="388" max="7" man="1"/>
    <brk id="442" max="7" man="1"/>
    <brk id="562" max="7" man="1"/>
    <brk id="6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L101"/>
  <sheetViews>
    <sheetView zoomScaleNormal="100" workbookViewId="0">
      <pane ySplit="1" topLeftCell="A94" activePane="bottomLeft" state="frozen"/>
      <selection pane="bottomLeft" activeCell="D100" sqref="D100"/>
    </sheetView>
  </sheetViews>
  <sheetFormatPr defaultColWidth="9.109375" defaultRowHeight="13.2"/>
  <cols>
    <col min="1" max="1" width="10.5546875" style="5" customWidth="1"/>
    <col min="2" max="2" width="26.33203125" style="5" customWidth="1"/>
    <col min="3" max="3" width="8.33203125" style="144" customWidth="1"/>
    <col min="4" max="4" width="10" style="144" customWidth="1"/>
    <col min="5" max="5" width="14.44140625" style="144" customWidth="1"/>
    <col min="6" max="6" width="17.33203125" style="144" customWidth="1"/>
    <col min="7" max="7" width="47.44140625" style="144" customWidth="1"/>
    <col min="8" max="8" width="7.44140625" style="227" customWidth="1"/>
    <col min="9" max="9" width="13.44140625" style="296" customWidth="1"/>
    <col min="10" max="16384" width="9.109375" style="144"/>
  </cols>
  <sheetData>
    <row r="1" spans="1:12" s="5" customFormat="1" ht="13.5" customHeight="1">
      <c r="A1" s="321" t="s">
        <v>2</v>
      </c>
      <c r="B1" s="321" t="s">
        <v>908</v>
      </c>
      <c r="C1" s="300" t="s">
        <v>7</v>
      </c>
      <c r="D1" s="300" t="s">
        <v>8</v>
      </c>
      <c r="E1" s="300" t="s">
        <v>802</v>
      </c>
      <c r="F1" s="300" t="s">
        <v>749</v>
      </c>
      <c r="G1" s="322" t="s">
        <v>3</v>
      </c>
      <c r="H1" s="323" t="s">
        <v>4</v>
      </c>
      <c r="I1" s="324" t="s">
        <v>5</v>
      </c>
    </row>
    <row r="2" spans="1:12" s="276" customFormat="1" ht="12.75" customHeight="1">
      <c r="A2" s="310">
        <v>1</v>
      </c>
      <c r="B2" s="310"/>
      <c r="C2" s="313" t="s">
        <v>101</v>
      </c>
      <c r="D2" s="314" t="s">
        <v>624</v>
      </c>
      <c r="E2" s="311">
        <v>5010204</v>
      </c>
      <c r="F2" s="325" t="s">
        <v>810</v>
      </c>
      <c r="G2" s="305" t="s">
        <v>625</v>
      </c>
      <c r="H2" s="304" t="s">
        <v>12</v>
      </c>
      <c r="I2" s="306">
        <v>20</v>
      </c>
      <c r="J2" s="144"/>
      <c r="K2" s="144"/>
      <c r="L2" s="144"/>
    </row>
    <row r="3" spans="1:12" s="276" customFormat="1" ht="12.75" customHeight="1">
      <c r="A3" s="310">
        <v>2</v>
      </c>
      <c r="B3" s="310"/>
      <c r="C3" s="313" t="s">
        <v>101</v>
      </c>
      <c r="D3" s="314" t="s">
        <v>627</v>
      </c>
      <c r="E3" s="311">
        <v>5020904</v>
      </c>
      <c r="F3" s="325" t="s">
        <v>811</v>
      </c>
      <c r="G3" s="305" t="s">
        <v>628</v>
      </c>
      <c r="H3" s="304" t="s">
        <v>88</v>
      </c>
      <c r="I3" s="306">
        <v>1</v>
      </c>
      <c r="J3" s="144"/>
      <c r="K3" s="144"/>
      <c r="L3" s="144"/>
    </row>
    <row r="4" spans="1:12" ht="26.4">
      <c r="A4" s="310">
        <v>3</v>
      </c>
      <c r="B4" s="310"/>
      <c r="C4" s="313" t="s">
        <v>101</v>
      </c>
      <c r="D4" s="314" t="s">
        <v>630</v>
      </c>
      <c r="E4" s="311">
        <v>5030162</v>
      </c>
      <c r="F4" s="325" t="s">
        <v>812</v>
      </c>
      <c r="G4" s="305" t="s">
        <v>631</v>
      </c>
      <c r="H4" s="304" t="s">
        <v>25</v>
      </c>
      <c r="I4" s="306">
        <v>13147</v>
      </c>
    </row>
    <row r="5" spans="1:12" ht="26.4">
      <c r="A5" s="310">
        <v>4</v>
      </c>
      <c r="B5" s="310"/>
      <c r="C5" s="313" t="s">
        <v>101</v>
      </c>
      <c r="D5" s="314" t="s">
        <v>635</v>
      </c>
      <c r="E5" s="311">
        <v>5030263</v>
      </c>
      <c r="F5" s="325" t="s">
        <v>813</v>
      </c>
      <c r="G5" s="305" t="s">
        <v>636</v>
      </c>
      <c r="H5" s="304" t="s">
        <v>25</v>
      </c>
      <c r="I5" s="306">
        <v>13147</v>
      </c>
    </row>
    <row r="6" spans="1:12" ht="26.4">
      <c r="A6" s="310">
        <v>5</v>
      </c>
      <c r="B6" s="310"/>
      <c r="C6" s="305" t="s">
        <v>101</v>
      </c>
      <c r="D6" s="314" t="s">
        <v>751</v>
      </c>
      <c r="E6" s="311">
        <v>5030407</v>
      </c>
      <c r="F6" s="325" t="s">
        <v>814</v>
      </c>
      <c r="G6" s="305" t="s">
        <v>752</v>
      </c>
      <c r="H6" s="304" t="s">
        <v>89</v>
      </c>
      <c r="I6" s="306">
        <v>1856</v>
      </c>
    </row>
    <row r="7" spans="1:12">
      <c r="A7" s="310">
        <v>6</v>
      </c>
      <c r="B7" s="310"/>
      <c r="C7" s="313" t="s">
        <v>101</v>
      </c>
      <c r="D7" s="314" t="s">
        <v>103</v>
      </c>
      <c r="E7" s="311">
        <v>5080200</v>
      </c>
      <c r="F7" s="325" t="s">
        <v>815</v>
      </c>
      <c r="G7" s="305" t="s">
        <v>104</v>
      </c>
      <c r="H7" s="304" t="s">
        <v>105</v>
      </c>
      <c r="I7" s="306">
        <v>13242.57</v>
      </c>
    </row>
    <row r="8" spans="1:12" ht="26.4">
      <c r="A8" s="310">
        <v>7</v>
      </c>
      <c r="B8" s="310"/>
      <c r="C8" s="313" t="s">
        <v>101</v>
      </c>
      <c r="D8" s="314" t="s">
        <v>642</v>
      </c>
      <c r="E8" s="311">
        <v>5090105</v>
      </c>
      <c r="F8" s="325" t="s">
        <v>816</v>
      </c>
      <c r="G8" s="305" t="s">
        <v>643</v>
      </c>
      <c r="H8" s="304" t="s">
        <v>105</v>
      </c>
      <c r="I8" s="306">
        <v>2</v>
      </c>
    </row>
    <row r="9" spans="1:12">
      <c r="A9" s="310">
        <v>8</v>
      </c>
      <c r="B9" s="310"/>
      <c r="C9" s="313" t="s">
        <v>101</v>
      </c>
      <c r="D9" s="314" t="s">
        <v>644</v>
      </c>
      <c r="E9" s="311">
        <v>5090162</v>
      </c>
      <c r="F9" s="325" t="s">
        <v>817</v>
      </c>
      <c r="G9" s="305" t="s">
        <v>645</v>
      </c>
      <c r="H9" s="304" t="s">
        <v>105</v>
      </c>
      <c r="I9" s="306">
        <v>6668</v>
      </c>
    </row>
    <row r="10" spans="1:12" ht="26.4">
      <c r="A10" s="310">
        <v>9</v>
      </c>
      <c r="B10" s="310"/>
      <c r="C10" s="313" t="s">
        <v>101</v>
      </c>
      <c r="D10" s="314" t="s">
        <v>203</v>
      </c>
      <c r="E10" s="311">
        <v>5090362</v>
      </c>
      <c r="F10" s="325" t="s">
        <v>818</v>
      </c>
      <c r="G10" s="305" t="s">
        <v>204</v>
      </c>
      <c r="H10" s="304" t="s">
        <v>25</v>
      </c>
      <c r="I10" s="306">
        <v>17996</v>
      </c>
    </row>
    <row r="11" spans="1:12" ht="26.4">
      <c r="A11" s="310">
        <v>10</v>
      </c>
      <c r="B11" s="310"/>
      <c r="C11" s="313" t="s">
        <v>101</v>
      </c>
      <c r="D11" s="314" t="s">
        <v>650</v>
      </c>
      <c r="E11" s="311">
        <v>5090462</v>
      </c>
      <c r="F11" s="325" t="s">
        <v>819</v>
      </c>
      <c r="G11" s="305" t="s">
        <v>651</v>
      </c>
      <c r="H11" s="304" t="s">
        <v>89</v>
      </c>
      <c r="I11" s="306">
        <v>50</v>
      </c>
    </row>
    <row r="12" spans="1:12">
      <c r="A12" s="310">
        <v>11</v>
      </c>
      <c r="B12" s="310"/>
      <c r="C12" s="313" t="s">
        <v>803</v>
      </c>
      <c r="D12" s="314" t="s">
        <v>656</v>
      </c>
      <c r="E12" s="311">
        <v>1010101</v>
      </c>
      <c r="F12" s="325" t="s">
        <v>820</v>
      </c>
      <c r="G12" s="305" t="s">
        <v>657</v>
      </c>
      <c r="H12" s="304" t="s">
        <v>25</v>
      </c>
      <c r="I12" s="306">
        <v>240560</v>
      </c>
    </row>
    <row r="13" spans="1:12" ht="26.4">
      <c r="A13" s="310">
        <v>12</v>
      </c>
      <c r="B13" s="310"/>
      <c r="C13" s="313" t="s">
        <v>803</v>
      </c>
      <c r="D13" s="314" t="s">
        <v>656</v>
      </c>
      <c r="E13" s="311">
        <v>1010101</v>
      </c>
      <c r="F13" s="325" t="s">
        <v>820</v>
      </c>
      <c r="G13" s="305" t="s">
        <v>799</v>
      </c>
      <c r="H13" s="304" t="s">
        <v>25</v>
      </c>
      <c r="I13" s="306">
        <v>69550</v>
      </c>
    </row>
    <row r="14" spans="1:12">
      <c r="A14" s="310">
        <v>13</v>
      </c>
      <c r="B14" s="310"/>
      <c r="C14" s="313" t="s">
        <v>803</v>
      </c>
      <c r="D14" s="314" t="s">
        <v>791</v>
      </c>
      <c r="E14" s="311">
        <v>1010201</v>
      </c>
      <c r="F14" s="325" t="s">
        <v>821</v>
      </c>
      <c r="G14" s="305" t="s">
        <v>792</v>
      </c>
      <c r="H14" s="304" t="s">
        <v>88</v>
      </c>
      <c r="I14" s="306">
        <v>3739</v>
      </c>
    </row>
    <row r="15" spans="1:12">
      <c r="A15" s="310">
        <v>14</v>
      </c>
      <c r="B15" s="310"/>
      <c r="C15" s="313" t="s">
        <v>803</v>
      </c>
      <c r="D15" s="314" t="s">
        <v>793</v>
      </c>
      <c r="E15" s="311">
        <v>1010202</v>
      </c>
      <c r="F15" s="325" t="s">
        <v>822</v>
      </c>
      <c r="G15" s="305" t="s">
        <v>794</v>
      </c>
      <c r="H15" s="304" t="s">
        <v>88</v>
      </c>
      <c r="I15" s="306">
        <v>3739</v>
      </c>
    </row>
    <row r="16" spans="1:12">
      <c r="A16" s="310">
        <v>15</v>
      </c>
      <c r="B16" s="310"/>
      <c r="C16" s="313" t="s">
        <v>803</v>
      </c>
      <c r="D16" s="314" t="s">
        <v>795</v>
      </c>
      <c r="E16" s="311">
        <v>1010502</v>
      </c>
      <c r="F16" s="325" t="s">
        <v>823</v>
      </c>
      <c r="G16" s="305" t="s">
        <v>796</v>
      </c>
      <c r="H16" s="304" t="s">
        <v>12</v>
      </c>
      <c r="I16" s="306">
        <v>55480</v>
      </c>
    </row>
    <row r="17" spans="1:9">
      <c r="A17" s="310">
        <v>16</v>
      </c>
      <c r="B17" s="310"/>
      <c r="C17" s="313" t="s">
        <v>803</v>
      </c>
      <c r="D17" s="314" t="s">
        <v>15</v>
      </c>
      <c r="E17" s="311">
        <v>1060202</v>
      </c>
      <c r="F17" s="325" t="s">
        <v>824</v>
      </c>
      <c r="G17" s="305" t="s">
        <v>660</v>
      </c>
      <c r="H17" s="304" t="s">
        <v>12</v>
      </c>
      <c r="I17" s="306">
        <v>5110.32</v>
      </c>
    </row>
    <row r="18" spans="1:9">
      <c r="A18" s="310">
        <v>17</v>
      </c>
      <c r="B18" s="310"/>
      <c r="C18" s="308" t="s">
        <v>804</v>
      </c>
      <c r="D18" s="314" t="s">
        <v>15</v>
      </c>
      <c r="E18" s="311">
        <v>1060202</v>
      </c>
      <c r="F18" s="325" t="s">
        <v>825</v>
      </c>
      <c r="G18" s="305" t="s">
        <v>16</v>
      </c>
      <c r="H18" s="304" t="s">
        <v>12</v>
      </c>
      <c r="I18" s="307">
        <v>18008</v>
      </c>
    </row>
    <row r="19" spans="1:9">
      <c r="A19" s="310">
        <v>18</v>
      </c>
      <c r="B19" s="310"/>
      <c r="C19" s="308" t="s">
        <v>804</v>
      </c>
      <c r="D19" s="314" t="s">
        <v>19</v>
      </c>
      <c r="E19" s="311">
        <v>1060700</v>
      </c>
      <c r="F19" s="325" t="s">
        <v>826</v>
      </c>
      <c r="G19" s="305" t="s">
        <v>20</v>
      </c>
      <c r="H19" s="304" t="s">
        <v>12</v>
      </c>
      <c r="I19" s="307">
        <v>18008</v>
      </c>
    </row>
    <row r="20" spans="1:9" ht="26.4">
      <c r="A20" s="310">
        <v>19</v>
      </c>
      <c r="B20" s="310"/>
      <c r="C20" s="308" t="s">
        <v>804</v>
      </c>
      <c r="D20" s="314" t="s">
        <v>23</v>
      </c>
      <c r="E20" s="311">
        <v>1080501</v>
      </c>
      <c r="F20" s="325" t="s">
        <v>827</v>
      </c>
      <c r="G20" s="305" t="s">
        <v>24</v>
      </c>
      <c r="H20" s="304" t="s">
        <v>25</v>
      </c>
      <c r="I20" s="307">
        <v>91770</v>
      </c>
    </row>
    <row r="21" spans="1:9" ht="26.4">
      <c r="A21" s="310">
        <v>20</v>
      </c>
      <c r="B21" s="310"/>
      <c r="C21" s="308" t="s">
        <v>804</v>
      </c>
      <c r="D21" s="314" t="s">
        <v>29</v>
      </c>
      <c r="E21" s="311">
        <v>1080503</v>
      </c>
      <c r="F21" s="325" t="s">
        <v>828</v>
      </c>
      <c r="G21" s="305" t="s">
        <v>30</v>
      </c>
      <c r="H21" s="304" t="s">
        <v>25</v>
      </c>
      <c r="I21" s="307">
        <v>91770</v>
      </c>
    </row>
    <row r="22" spans="1:9" ht="26.4">
      <c r="A22" s="310">
        <v>21</v>
      </c>
      <c r="B22" s="310"/>
      <c r="C22" s="312" t="s">
        <v>804</v>
      </c>
      <c r="D22" s="315" t="s">
        <v>252</v>
      </c>
      <c r="E22" s="311">
        <v>1080811</v>
      </c>
      <c r="F22" s="325" t="s">
        <v>829</v>
      </c>
      <c r="G22" s="316" t="s">
        <v>253</v>
      </c>
      <c r="H22" s="310" t="s">
        <v>244</v>
      </c>
      <c r="I22" s="317">
        <v>91770</v>
      </c>
    </row>
    <row r="23" spans="1:9">
      <c r="A23" s="310">
        <v>22</v>
      </c>
      <c r="B23" s="310"/>
      <c r="C23" s="313" t="s">
        <v>805</v>
      </c>
      <c r="D23" s="314" t="s">
        <v>183</v>
      </c>
      <c r="E23" s="311">
        <v>1020101</v>
      </c>
      <c r="F23" s="325" t="s">
        <v>830</v>
      </c>
      <c r="G23" s="305" t="s">
        <v>184</v>
      </c>
      <c r="H23" s="304" t="s">
        <v>12</v>
      </c>
      <c r="I23" s="307">
        <v>41325.449999999997</v>
      </c>
    </row>
    <row r="24" spans="1:9">
      <c r="A24" s="310">
        <v>23</v>
      </c>
      <c r="B24" s="310"/>
      <c r="C24" s="308" t="s">
        <v>805</v>
      </c>
      <c r="D24" s="314" t="s">
        <v>33</v>
      </c>
      <c r="E24" s="311">
        <v>1020200</v>
      </c>
      <c r="F24" s="325" t="s">
        <v>831</v>
      </c>
      <c r="G24" s="305" t="s">
        <v>34</v>
      </c>
      <c r="H24" s="304" t="s">
        <v>12</v>
      </c>
      <c r="I24" s="307">
        <v>339625</v>
      </c>
    </row>
    <row r="25" spans="1:9">
      <c r="A25" s="310">
        <v>24</v>
      </c>
      <c r="B25" s="310"/>
      <c r="C25" s="312" t="s">
        <v>805</v>
      </c>
      <c r="D25" s="315" t="s">
        <v>271</v>
      </c>
      <c r="E25" s="311">
        <v>1030102</v>
      </c>
      <c r="F25" s="325" t="s">
        <v>832</v>
      </c>
      <c r="G25" s="316" t="s">
        <v>272</v>
      </c>
      <c r="H25" s="310" t="s">
        <v>236</v>
      </c>
      <c r="I25" s="317">
        <v>1255.8</v>
      </c>
    </row>
    <row r="26" spans="1:9">
      <c r="A26" s="310">
        <v>25</v>
      </c>
      <c r="B26" s="310"/>
      <c r="C26" s="312" t="s">
        <v>805</v>
      </c>
      <c r="D26" s="315" t="s">
        <v>277</v>
      </c>
      <c r="E26" s="311">
        <v>1030201</v>
      </c>
      <c r="F26" s="325" t="s">
        <v>833</v>
      </c>
      <c r="G26" s="316" t="s">
        <v>278</v>
      </c>
      <c r="H26" s="310" t="s">
        <v>236</v>
      </c>
      <c r="I26" s="317">
        <v>3421.6289999999999</v>
      </c>
    </row>
    <row r="27" spans="1:9">
      <c r="A27" s="310">
        <v>26</v>
      </c>
      <c r="B27" s="310"/>
      <c r="C27" s="313" t="s">
        <v>805</v>
      </c>
      <c r="D27" s="314" t="s">
        <v>675</v>
      </c>
      <c r="E27" s="311">
        <v>1030202</v>
      </c>
      <c r="F27" s="325" t="s">
        <v>834</v>
      </c>
      <c r="G27" s="305" t="s">
        <v>676</v>
      </c>
      <c r="H27" s="304" t="s">
        <v>12</v>
      </c>
      <c r="I27" s="306">
        <v>362</v>
      </c>
    </row>
    <row r="28" spans="1:9">
      <c r="A28" s="310">
        <v>27</v>
      </c>
      <c r="B28" s="310"/>
      <c r="C28" s="305" t="s">
        <v>805</v>
      </c>
      <c r="D28" s="314" t="s">
        <v>189</v>
      </c>
      <c r="E28" s="311">
        <v>1040100</v>
      </c>
      <c r="F28" s="325" t="s">
        <v>835</v>
      </c>
      <c r="G28" s="305" t="s">
        <v>190</v>
      </c>
      <c r="H28" s="304" t="s">
        <v>12</v>
      </c>
      <c r="I28" s="307">
        <v>47876.45</v>
      </c>
    </row>
    <row r="29" spans="1:9">
      <c r="A29" s="310">
        <v>28</v>
      </c>
      <c r="B29" s="310"/>
      <c r="C29" s="308" t="s">
        <v>805</v>
      </c>
      <c r="D29" s="314" t="s">
        <v>37</v>
      </c>
      <c r="E29" s="311">
        <v>1040202</v>
      </c>
      <c r="F29" s="325" t="s">
        <v>836</v>
      </c>
      <c r="G29" s="305" t="s">
        <v>38</v>
      </c>
      <c r="H29" s="304" t="s">
        <v>12</v>
      </c>
      <c r="I29" s="307">
        <v>717976</v>
      </c>
    </row>
    <row r="30" spans="1:9">
      <c r="A30" s="310">
        <v>29</v>
      </c>
      <c r="B30" s="310"/>
      <c r="C30" s="312" t="s">
        <v>805</v>
      </c>
      <c r="D30" s="315" t="s">
        <v>301</v>
      </c>
      <c r="E30" s="311">
        <v>1040402</v>
      </c>
      <c r="F30" s="325" t="s">
        <v>837</v>
      </c>
      <c r="G30" s="316" t="s">
        <v>302</v>
      </c>
      <c r="H30" s="310" t="s">
        <v>236</v>
      </c>
      <c r="I30" s="317">
        <v>118.95</v>
      </c>
    </row>
    <row r="31" spans="1:9">
      <c r="A31" s="310">
        <v>30</v>
      </c>
      <c r="B31" s="310"/>
      <c r="C31" s="312" t="s">
        <v>805</v>
      </c>
      <c r="D31" s="315" t="s">
        <v>307</v>
      </c>
      <c r="E31" s="311">
        <v>1040501</v>
      </c>
      <c r="F31" s="325" t="s">
        <v>838</v>
      </c>
      <c r="G31" s="316" t="s">
        <v>308</v>
      </c>
      <c r="H31" s="310" t="s">
        <v>236</v>
      </c>
      <c r="I31" s="317">
        <v>307.11</v>
      </c>
    </row>
    <row r="32" spans="1:9">
      <c r="A32" s="310">
        <v>31</v>
      </c>
      <c r="B32" s="310"/>
      <c r="C32" s="313" t="s">
        <v>805</v>
      </c>
      <c r="D32" s="314" t="s">
        <v>15</v>
      </c>
      <c r="E32" s="311">
        <v>1060202</v>
      </c>
      <c r="F32" s="325" t="s">
        <v>839</v>
      </c>
      <c r="G32" s="305" t="s">
        <v>16</v>
      </c>
      <c r="H32" s="304" t="s">
        <v>12</v>
      </c>
      <c r="I32" s="307">
        <v>18329</v>
      </c>
    </row>
    <row r="33" spans="1:9">
      <c r="A33" s="310">
        <v>32</v>
      </c>
      <c r="B33" s="310"/>
      <c r="C33" s="308" t="s">
        <v>805</v>
      </c>
      <c r="D33" s="314" t="s">
        <v>43</v>
      </c>
      <c r="E33" s="311">
        <v>1060203</v>
      </c>
      <c r="F33" s="325" t="s">
        <v>840</v>
      </c>
      <c r="G33" s="305" t="s">
        <v>44</v>
      </c>
      <c r="H33" s="304" t="s">
        <v>12</v>
      </c>
      <c r="I33" s="307">
        <v>229787.95</v>
      </c>
    </row>
    <row r="34" spans="1:9">
      <c r="A34" s="310">
        <v>33</v>
      </c>
      <c r="B34" s="310"/>
      <c r="C34" s="312" t="s">
        <v>805</v>
      </c>
      <c r="D34" s="315" t="s">
        <v>321</v>
      </c>
      <c r="E34" s="311">
        <v>1060600</v>
      </c>
      <c r="F34" s="325" t="s">
        <v>841</v>
      </c>
      <c r="G34" s="316" t="s">
        <v>322</v>
      </c>
      <c r="H34" s="310" t="s">
        <v>236</v>
      </c>
      <c r="I34" s="317">
        <v>82192.899999999994</v>
      </c>
    </row>
    <row r="35" spans="1:9">
      <c r="A35" s="310">
        <v>34</v>
      </c>
      <c r="B35" s="310"/>
      <c r="C35" s="312" t="s">
        <v>805</v>
      </c>
      <c r="D35" s="315" t="s">
        <v>19</v>
      </c>
      <c r="E35" s="311">
        <v>1060700</v>
      </c>
      <c r="F35" s="325" t="s">
        <v>842</v>
      </c>
      <c r="G35" s="316" t="s">
        <v>239</v>
      </c>
      <c r="H35" s="315" t="s">
        <v>236</v>
      </c>
      <c r="I35" s="317">
        <v>310947</v>
      </c>
    </row>
    <row r="36" spans="1:9" ht="26.4">
      <c r="A36" s="310">
        <v>35</v>
      </c>
      <c r="B36" s="310"/>
      <c r="C36" s="313" t="s">
        <v>805</v>
      </c>
      <c r="D36" s="314" t="s">
        <v>175</v>
      </c>
      <c r="E36" s="311">
        <v>1080101</v>
      </c>
      <c r="F36" s="325" t="s">
        <v>843</v>
      </c>
      <c r="G36" s="305" t="s">
        <v>176</v>
      </c>
      <c r="H36" s="304" t="s">
        <v>25</v>
      </c>
      <c r="I36" s="307">
        <v>51515</v>
      </c>
    </row>
    <row r="37" spans="1:9" ht="26.4">
      <c r="A37" s="310">
        <v>36</v>
      </c>
      <c r="B37" s="310"/>
      <c r="C37" s="308" t="s">
        <v>805</v>
      </c>
      <c r="D37" s="314" t="s">
        <v>47</v>
      </c>
      <c r="E37" s="311">
        <v>1080102</v>
      </c>
      <c r="F37" s="325" t="s">
        <v>844</v>
      </c>
      <c r="G37" s="305" t="s">
        <v>48</v>
      </c>
      <c r="H37" s="304" t="s">
        <v>25</v>
      </c>
      <c r="I37" s="306">
        <v>83029</v>
      </c>
    </row>
    <row r="38" spans="1:9">
      <c r="A38" s="310">
        <v>37</v>
      </c>
      <c r="B38" s="310"/>
      <c r="C38" s="313" t="s">
        <v>805</v>
      </c>
      <c r="D38" s="314" t="s">
        <v>179</v>
      </c>
      <c r="E38" s="311">
        <v>1080300</v>
      </c>
      <c r="F38" s="325" t="s">
        <v>845</v>
      </c>
      <c r="G38" s="305" t="s">
        <v>180</v>
      </c>
      <c r="H38" s="304" t="s">
        <v>25</v>
      </c>
      <c r="I38" s="306">
        <v>96766</v>
      </c>
    </row>
    <row r="39" spans="1:9">
      <c r="A39" s="310">
        <v>38</v>
      </c>
      <c r="B39" s="310"/>
      <c r="C39" s="308" t="s">
        <v>805</v>
      </c>
      <c r="D39" s="314" t="s">
        <v>52</v>
      </c>
      <c r="E39" s="311">
        <v>1080401</v>
      </c>
      <c r="F39" s="325" t="s">
        <v>846</v>
      </c>
      <c r="G39" s="305" t="s">
        <v>53</v>
      </c>
      <c r="H39" s="304" t="s">
        <v>25</v>
      </c>
      <c r="I39" s="306">
        <v>23707</v>
      </c>
    </row>
    <row r="40" spans="1:9">
      <c r="A40" s="310">
        <v>39</v>
      </c>
      <c r="B40" s="310"/>
      <c r="C40" s="308" t="s">
        <v>805</v>
      </c>
      <c r="D40" s="314" t="s">
        <v>57</v>
      </c>
      <c r="E40" s="311">
        <v>1080402</v>
      </c>
      <c r="F40" s="325" t="s">
        <v>847</v>
      </c>
      <c r="G40" s="305" t="s">
        <v>58</v>
      </c>
      <c r="H40" s="304" t="s">
        <v>25</v>
      </c>
      <c r="I40" s="306">
        <v>66251</v>
      </c>
    </row>
    <row r="41" spans="1:9">
      <c r="A41" s="310">
        <v>40</v>
      </c>
      <c r="B41" s="310"/>
      <c r="C41" s="312" t="s">
        <v>806</v>
      </c>
      <c r="D41" s="315" t="s">
        <v>344</v>
      </c>
      <c r="E41" s="311">
        <v>11010301</v>
      </c>
      <c r="F41" s="325" t="s">
        <v>848</v>
      </c>
      <c r="G41" s="316" t="s">
        <v>345</v>
      </c>
      <c r="H41" s="315" t="s">
        <v>236</v>
      </c>
      <c r="I41" s="317">
        <v>198.16</v>
      </c>
    </row>
    <row r="42" spans="1:9">
      <c r="A42" s="310">
        <v>41</v>
      </c>
      <c r="B42" s="310"/>
      <c r="C42" s="312" t="s">
        <v>806</v>
      </c>
      <c r="D42" s="315" t="s">
        <v>353</v>
      </c>
      <c r="E42" s="311">
        <v>11010311</v>
      </c>
      <c r="F42" s="325" t="s">
        <v>849</v>
      </c>
      <c r="G42" s="316" t="s">
        <v>354</v>
      </c>
      <c r="H42" s="310" t="s">
        <v>244</v>
      </c>
      <c r="I42" s="317">
        <v>442.02</v>
      </c>
    </row>
    <row r="43" spans="1:9" ht="26.4">
      <c r="A43" s="310">
        <v>42</v>
      </c>
      <c r="B43" s="310"/>
      <c r="C43" s="312" t="s">
        <v>806</v>
      </c>
      <c r="D43" s="315" t="s">
        <v>361</v>
      </c>
      <c r="E43" s="311">
        <v>11050302</v>
      </c>
      <c r="F43" s="325" t="s">
        <v>850</v>
      </c>
      <c r="G43" s="316" t="s">
        <v>362</v>
      </c>
      <c r="H43" s="310" t="s">
        <v>236</v>
      </c>
      <c r="I43" s="317">
        <v>81.45</v>
      </c>
    </row>
    <row r="44" spans="1:9" ht="26.4">
      <c r="A44" s="310">
        <v>43</v>
      </c>
      <c r="B44" s="310"/>
      <c r="C44" s="312" t="s">
        <v>806</v>
      </c>
      <c r="D44" s="315" t="s">
        <v>367</v>
      </c>
      <c r="E44" s="311">
        <v>11050311</v>
      </c>
      <c r="F44" s="325" t="s">
        <v>851</v>
      </c>
      <c r="G44" s="316" t="s">
        <v>368</v>
      </c>
      <c r="H44" s="310" t="s">
        <v>244</v>
      </c>
      <c r="I44" s="317">
        <v>364.95</v>
      </c>
    </row>
    <row r="45" spans="1:9" ht="26.4">
      <c r="A45" s="310">
        <v>44</v>
      </c>
      <c r="B45" s="310"/>
      <c r="C45" s="312" t="s">
        <v>806</v>
      </c>
      <c r="D45" s="315" t="s">
        <v>373</v>
      </c>
      <c r="E45" s="311">
        <v>11050321</v>
      </c>
      <c r="F45" s="325" t="s">
        <v>852</v>
      </c>
      <c r="G45" s="316" t="s">
        <v>374</v>
      </c>
      <c r="H45" s="310" t="s">
        <v>375</v>
      </c>
      <c r="I45" s="317">
        <v>6.96</v>
      </c>
    </row>
    <row r="46" spans="1:9" ht="26.4">
      <c r="A46" s="310">
        <v>45</v>
      </c>
      <c r="B46" s="310"/>
      <c r="C46" s="312" t="s">
        <v>806</v>
      </c>
      <c r="D46" s="315" t="s">
        <v>383</v>
      </c>
      <c r="E46" s="311">
        <v>11050602</v>
      </c>
      <c r="F46" s="325" t="s">
        <v>853</v>
      </c>
      <c r="G46" s="316" t="s">
        <v>384</v>
      </c>
      <c r="H46" s="310" t="s">
        <v>236</v>
      </c>
      <c r="I46" s="317">
        <v>15.39</v>
      </c>
    </row>
    <row r="47" spans="1:9" ht="26.4">
      <c r="A47" s="310">
        <v>46</v>
      </c>
      <c r="B47" s="310"/>
      <c r="C47" s="312" t="s">
        <v>806</v>
      </c>
      <c r="D47" s="315" t="s">
        <v>390</v>
      </c>
      <c r="E47" s="311">
        <v>11050611</v>
      </c>
      <c r="F47" s="325" t="s">
        <v>854</v>
      </c>
      <c r="G47" s="316" t="s">
        <v>391</v>
      </c>
      <c r="H47" s="310" t="s">
        <v>244</v>
      </c>
      <c r="I47" s="317">
        <v>82.494</v>
      </c>
    </row>
    <row r="48" spans="1:9" ht="26.4">
      <c r="A48" s="310">
        <v>47</v>
      </c>
      <c r="B48" s="310"/>
      <c r="C48" s="312" t="s">
        <v>806</v>
      </c>
      <c r="D48" s="315" t="s">
        <v>396</v>
      </c>
      <c r="E48" s="311">
        <v>11050621</v>
      </c>
      <c r="F48" s="325" t="s">
        <v>855</v>
      </c>
      <c r="G48" s="316" t="s">
        <v>397</v>
      </c>
      <c r="H48" s="310" t="s">
        <v>375</v>
      </c>
      <c r="I48" s="317">
        <v>1.8</v>
      </c>
    </row>
    <row r="49" spans="1:9" ht="26.4">
      <c r="A49" s="310">
        <v>48</v>
      </c>
      <c r="B49" s="310"/>
      <c r="C49" s="312" t="s">
        <v>806</v>
      </c>
      <c r="D49" s="314" t="s">
        <v>754</v>
      </c>
      <c r="E49" s="311">
        <v>11080102</v>
      </c>
      <c r="F49" s="325" t="s">
        <v>856</v>
      </c>
      <c r="G49" s="313" t="s">
        <v>755</v>
      </c>
      <c r="H49" s="304" t="s">
        <v>12</v>
      </c>
      <c r="I49" s="306">
        <v>219.46</v>
      </c>
    </row>
    <row r="50" spans="1:9" ht="26.4">
      <c r="A50" s="310">
        <v>49</v>
      </c>
      <c r="B50" s="310"/>
      <c r="C50" s="312" t="s">
        <v>806</v>
      </c>
      <c r="D50" s="315" t="s">
        <v>402</v>
      </c>
      <c r="E50" s="311">
        <v>15190602</v>
      </c>
      <c r="F50" s="325" t="s">
        <v>857</v>
      </c>
      <c r="G50" s="316" t="s">
        <v>403</v>
      </c>
      <c r="H50" s="310" t="s">
        <v>404</v>
      </c>
      <c r="I50" s="317">
        <v>61</v>
      </c>
    </row>
    <row r="51" spans="1:9">
      <c r="A51" s="310">
        <v>50</v>
      </c>
      <c r="B51" s="310"/>
      <c r="C51" s="312" t="s">
        <v>806</v>
      </c>
      <c r="D51" s="315" t="s">
        <v>407</v>
      </c>
      <c r="E51" s="311">
        <v>21250206</v>
      </c>
      <c r="F51" s="325" t="s">
        <v>858</v>
      </c>
      <c r="G51" s="316" t="s">
        <v>408</v>
      </c>
      <c r="H51" s="310" t="s">
        <v>404</v>
      </c>
      <c r="I51" s="317">
        <v>161.6</v>
      </c>
    </row>
    <row r="52" spans="1:9" ht="26.4">
      <c r="A52" s="310">
        <v>51</v>
      </c>
      <c r="B52" s="310"/>
      <c r="C52" s="312" t="s">
        <v>806</v>
      </c>
      <c r="D52" s="315" t="s">
        <v>414</v>
      </c>
      <c r="E52" s="311">
        <v>21250422</v>
      </c>
      <c r="F52" s="325" t="s">
        <v>859</v>
      </c>
      <c r="G52" s="316" t="s">
        <v>415</v>
      </c>
      <c r="H52" s="310" t="s">
        <v>244</v>
      </c>
      <c r="I52" s="317">
        <v>7.15</v>
      </c>
    </row>
    <row r="53" spans="1:9" ht="26.4">
      <c r="A53" s="310">
        <v>52</v>
      </c>
      <c r="B53" s="310"/>
      <c r="C53" s="312" t="s">
        <v>806</v>
      </c>
      <c r="D53" s="315" t="s">
        <v>420</v>
      </c>
      <c r="E53" s="311">
        <v>21250424</v>
      </c>
      <c r="F53" s="325" t="s">
        <v>860</v>
      </c>
      <c r="G53" s="316" t="s">
        <v>421</v>
      </c>
      <c r="H53" s="310" t="s">
        <v>404</v>
      </c>
      <c r="I53" s="317">
        <v>40.94</v>
      </c>
    </row>
    <row r="54" spans="1:9">
      <c r="A54" s="310">
        <v>53</v>
      </c>
      <c r="B54" s="310"/>
      <c r="C54" s="318" t="s">
        <v>194</v>
      </c>
      <c r="D54" s="314" t="s">
        <v>780</v>
      </c>
      <c r="E54" s="311">
        <v>27030421</v>
      </c>
      <c r="F54" s="325" t="s">
        <v>861</v>
      </c>
      <c r="G54" s="305" t="s">
        <v>781</v>
      </c>
      <c r="H54" s="304" t="s">
        <v>89</v>
      </c>
      <c r="I54" s="306">
        <v>42</v>
      </c>
    </row>
    <row r="55" spans="1:9">
      <c r="A55" s="310">
        <v>54</v>
      </c>
      <c r="B55" s="310"/>
      <c r="C55" s="318" t="s">
        <v>194</v>
      </c>
      <c r="D55" s="314" t="s">
        <v>782</v>
      </c>
      <c r="E55" s="311">
        <v>27031170</v>
      </c>
      <c r="F55" s="325" t="s">
        <v>862</v>
      </c>
      <c r="G55" s="305" t="s">
        <v>783</v>
      </c>
      <c r="H55" s="304" t="s">
        <v>88</v>
      </c>
      <c r="I55" s="306">
        <v>1</v>
      </c>
    </row>
    <row r="56" spans="1:9" ht="26.4">
      <c r="A56" s="310">
        <v>55</v>
      </c>
      <c r="B56" s="310"/>
      <c r="C56" s="308" t="s">
        <v>194</v>
      </c>
      <c r="D56" s="314" t="s">
        <v>217</v>
      </c>
      <c r="E56" s="311">
        <v>27031171</v>
      </c>
      <c r="F56" s="325" t="s">
        <v>863</v>
      </c>
      <c r="G56" s="305" t="s">
        <v>218</v>
      </c>
      <c r="H56" s="304" t="s">
        <v>88</v>
      </c>
      <c r="I56" s="307">
        <v>45</v>
      </c>
    </row>
    <row r="57" spans="1:9">
      <c r="A57" s="310">
        <v>56</v>
      </c>
      <c r="B57" s="310"/>
      <c r="C57" s="313" t="s">
        <v>194</v>
      </c>
      <c r="D57" s="314" t="s">
        <v>687</v>
      </c>
      <c r="E57" s="311">
        <v>27031176</v>
      </c>
      <c r="F57" s="325" t="s">
        <v>864</v>
      </c>
      <c r="G57" s="305" t="s">
        <v>688</v>
      </c>
      <c r="H57" s="304" t="s">
        <v>88</v>
      </c>
      <c r="I57" s="307">
        <v>6</v>
      </c>
    </row>
    <row r="58" spans="1:9" ht="26.4">
      <c r="A58" s="310">
        <v>57</v>
      </c>
      <c r="B58" s="310"/>
      <c r="C58" s="312" t="s">
        <v>807</v>
      </c>
      <c r="D58" s="315" t="s">
        <v>433</v>
      </c>
      <c r="E58" s="311">
        <v>61010101</v>
      </c>
      <c r="F58" s="325" t="s">
        <v>865</v>
      </c>
      <c r="G58" s="316" t="s">
        <v>434</v>
      </c>
      <c r="H58" s="310" t="s">
        <v>244</v>
      </c>
      <c r="I58" s="317">
        <v>818.86599999999999</v>
      </c>
    </row>
    <row r="59" spans="1:9" ht="26.4">
      <c r="A59" s="310">
        <v>58</v>
      </c>
      <c r="B59" s="310"/>
      <c r="C59" s="312" t="s">
        <v>807</v>
      </c>
      <c r="D59" s="315" t="s">
        <v>444</v>
      </c>
      <c r="E59" s="311">
        <v>61010102</v>
      </c>
      <c r="F59" s="325" t="s">
        <v>866</v>
      </c>
      <c r="G59" s="316" t="s">
        <v>445</v>
      </c>
      <c r="H59" s="310" t="s">
        <v>244</v>
      </c>
      <c r="I59" s="317">
        <v>495.32</v>
      </c>
    </row>
    <row r="60" spans="1:9" ht="26.4">
      <c r="A60" s="310">
        <v>59</v>
      </c>
      <c r="B60" s="310"/>
      <c r="C60" s="312" t="s">
        <v>807</v>
      </c>
      <c r="D60" s="315" t="s">
        <v>453</v>
      </c>
      <c r="E60" s="311">
        <v>61010105</v>
      </c>
      <c r="F60" s="325" t="s">
        <v>867</v>
      </c>
      <c r="G60" s="316" t="s">
        <v>454</v>
      </c>
      <c r="H60" s="310" t="s">
        <v>244</v>
      </c>
      <c r="I60" s="317">
        <v>414.8</v>
      </c>
    </row>
    <row r="61" spans="1:9" ht="26.4">
      <c r="A61" s="310">
        <v>60</v>
      </c>
      <c r="B61" s="310"/>
      <c r="C61" s="313" t="s">
        <v>808</v>
      </c>
      <c r="D61" s="314" t="s">
        <v>692</v>
      </c>
      <c r="E61" s="311">
        <v>11250601</v>
      </c>
      <c r="F61" s="325" t="s">
        <v>868</v>
      </c>
      <c r="G61" s="305" t="s">
        <v>693</v>
      </c>
      <c r="H61" s="304" t="s">
        <v>88</v>
      </c>
      <c r="I61" s="306">
        <v>3</v>
      </c>
    </row>
    <row r="62" spans="1:9" ht="26.4">
      <c r="A62" s="310">
        <v>61</v>
      </c>
      <c r="B62" s="310"/>
      <c r="C62" s="313" t="s">
        <v>808</v>
      </c>
      <c r="D62" s="314" t="s">
        <v>698</v>
      </c>
      <c r="E62" s="311">
        <v>11250701</v>
      </c>
      <c r="F62" s="325" t="s">
        <v>869</v>
      </c>
      <c r="G62" s="305" t="s">
        <v>699</v>
      </c>
      <c r="H62" s="304" t="s">
        <v>88</v>
      </c>
      <c r="I62" s="306">
        <v>1</v>
      </c>
    </row>
    <row r="63" spans="1:9" ht="26.4">
      <c r="A63" s="310">
        <v>62</v>
      </c>
      <c r="B63" s="310"/>
      <c r="C63" s="313" t="s">
        <v>808</v>
      </c>
      <c r="D63" s="314" t="s">
        <v>702</v>
      </c>
      <c r="E63" s="311">
        <v>22251386</v>
      </c>
      <c r="F63" s="325" t="s">
        <v>870</v>
      </c>
      <c r="G63" s="305" t="s">
        <v>703</v>
      </c>
      <c r="H63" s="304" t="s">
        <v>89</v>
      </c>
      <c r="I63" s="306">
        <v>12</v>
      </c>
    </row>
    <row r="64" spans="1:9" ht="26.4">
      <c r="A64" s="310">
        <v>63</v>
      </c>
      <c r="B64" s="310"/>
      <c r="C64" s="313" t="s">
        <v>809</v>
      </c>
      <c r="D64" s="314" t="s">
        <v>137</v>
      </c>
      <c r="E64" s="311">
        <v>11251001</v>
      </c>
      <c r="F64" s="325" t="s">
        <v>871</v>
      </c>
      <c r="G64" s="305" t="s">
        <v>138</v>
      </c>
      <c r="H64" s="304" t="s">
        <v>89</v>
      </c>
      <c r="I64" s="306">
        <v>3215.6</v>
      </c>
    </row>
    <row r="65" spans="1:10" ht="26.4">
      <c r="A65" s="310">
        <v>64</v>
      </c>
      <c r="B65" s="310"/>
      <c r="C65" s="313" t="s">
        <v>809</v>
      </c>
      <c r="D65" s="314" t="s">
        <v>142</v>
      </c>
      <c r="E65" s="311">
        <v>22040317</v>
      </c>
      <c r="F65" s="325" t="s">
        <v>872</v>
      </c>
      <c r="G65" s="305" t="s">
        <v>143</v>
      </c>
      <c r="H65" s="304" t="s">
        <v>89</v>
      </c>
      <c r="I65" s="306">
        <v>4890</v>
      </c>
    </row>
    <row r="66" spans="1:10" ht="26.4">
      <c r="A66" s="310">
        <v>65</v>
      </c>
      <c r="B66" s="310"/>
      <c r="C66" s="313" t="s">
        <v>809</v>
      </c>
      <c r="D66" s="314" t="s">
        <v>145</v>
      </c>
      <c r="E66" s="311">
        <v>22251161</v>
      </c>
      <c r="F66" s="325" t="s">
        <v>873</v>
      </c>
      <c r="G66" s="305" t="s">
        <v>146</v>
      </c>
      <c r="H66" s="304" t="s">
        <v>89</v>
      </c>
      <c r="I66" s="306">
        <v>4619</v>
      </c>
    </row>
    <row r="67" spans="1:10">
      <c r="A67" s="310">
        <v>66</v>
      </c>
      <c r="B67" s="310"/>
      <c r="C67" s="313" t="s">
        <v>809</v>
      </c>
      <c r="D67" s="314" t="s">
        <v>712</v>
      </c>
      <c r="E67" s="311">
        <v>22250162</v>
      </c>
      <c r="F67" s="325" t="s">
        <v>874</v>
      </c>
      <c r="G67" s="305" t="s">
        <v>713</v>
      </c>
      <c r="H67" s="304" t="s">
        <v>89</v>
      </c>
      <c r="I67" s="306">
        <v>37</v>
      </c>
    </row>
    <row r="68" spans="1:10" ht="26.4">
      <c r="A68" s="310">
        <v>67</v>
      </c>
      <c r="B68" s="310"/>
      <c r="C68" s="313" t="s">
        <v>809</v>
      </c>
      <c r="D68" s="314" t="s">
        <v>717</v>
      </c>
      <c r="E68" s="311">
        <v>22250982</v>
      </c>
      <c r="F68" s="325" t="s">
        <v>875</v>
      </c>
      <c r="G68" s="305" t="s">
        <v>718</v>
      </c>
      <c r="H68" s="304" t="s">
        <v>89</v>
      </c>
      <c r="I68" s="307">
        <v>302</v>
      </c>
    </row>
    <row r="69" spans="1:10" ht="26.4">
      <c r="A69" s="310">
        <v>68</v>
      </c>
      <c r="B69" s="310"/>
      <c r="C69" s="313" t="s">
        <v>809</v>
      </c>
      <c r="D69" s="314" t="s">
        <v>171</v>
      </c>
      <c r="E69" s="311">
        <v>22251488</v>
      </c>
      <c r="F69" s="325" t="s">
        <v>876</v>
      </c>
      <c r="G69" s="305" t="s">
        <v>172</v>
      </c>
      <c r="H69" s="304" t="s">
        <v>25</v>
      </c>
      <c r="I69" s="306">
        <v>2150</v>
      </c>
    </row>
    <row r="70" spans="1:10">
      <c r="A70" s="310">
        <v>69</v>
      </c>
      <c r="B70" s="310"/>
      <c r="C70" s="313" t="s">
        <v>809</v>
      </c>
      <c r="D70" s="314" t="s">
        <v>723</v>
      </c>
      <c r="E70" s="311">
        <v>22251594</v>
      </c>
      <c r="F70" s="325" t="s">
        <v>877</v>
      </c>
      <c r="G70" s="305" t="s">
        <v>724</v>
      </c>
      <c r="H70" s="304" t="s">
        <v>25</v>
      </c>
      <c r="I70" s="306">
        <v>194</v>
      </c>
    </row>
    <row r="71" spans="1:10">
      <c r="A71" s="310">
        <v>70</v>
      </c>
      <c r="B71" s="310"/>
      <c r="C71" s="312" t="s">
        <v>809</v>
      </c>
      <c r="D71" s="315" t="s">
        <v>475</v>
      </c>
      <c r="E71" s="311">
        <v>27030214</v>
      </c>
      <c r="F71" s="325" t="s">
        <v>878</v>
      </c>
      <c r="G71" s="316" t="s">
        <v>476</v>
      </c>
      <c r="H71" s="310" t="s">
        <v>477</v>
      </c>
      <c r="I71" s="317">
        <v>334</v>
      </c>
    </row>
    <row r="72" spans="1:10">
      <c r="A72" s="310">
        <v>71</v>
      </c>
      <c r="B72" s="310"/>
      <c r="C72" s="312" t="s">
        <v>809</v>
      </c>
      <c r="D72" s="315" t="s">
        <v>482</v>
      </c>
      <c r="E72" s="311">
        <v>27030218</v>
      </c>
      <c r="F72" s="325" t="s">
        <v>879</v>
      </c>
      <c r="G72" s="316" t="s">
        <v>483</v>
      </c>
      <c r="H72" s="310" t="s">
        <v>477</v>
      </c>
      <c r="I72" s="317">
        <v>334</v>
      </c>
    </row>
    <row r="73" spans="1:10" ht="26.4">
      <c r="A73" s="310">
        <v>72</v>
      </c>
      <c r="B73" s="310"/>
      <c r="C73" s="312" t="s">
        <v>116</v>
      </c>
      <c r="D73" s="315" t="s">
        <v>489</v>
      </c>
      <c r="E73" s="311">
        <v>11200101</v>
      </c>
      <c r="F73" s="325" t="s">
        <v>880</v>
      </c>
      <c r="G73" s="316" t="s">
        <v>490</v>
      </c>
      <c r="H73" s="310" t="s">
        <v>236</v>
      </c>
      <c r="I73" s="317">
        <v>51.140999999999998</v>
      </c>
    </row>
    <row r="74" spans="1:10" s="298" customFormat="1" ht="26.4">
      <c r="A74" s="310">
        <v>73</v>
      </c>
      <c r="B74" s="310"/>
      <c r="C74" s="312" t="s">
        <v>116</v>
      </c>
      <c r="D74" s="315" t="s">
        <v>500</v>
      </c>
      <c r="E74" s="311">
        <v>11200201</v>
      </c>
      <c r="F74" s="325" t="s">
        <v>881</v>
      </c>
      <c r="G74" s="316" t="s">
        <v>501</v>
      </c>
      <c r="H74" s="310" t="s">
        <v>236</v>
      </c>
      <c r="I74" s="317">
        <v>3.2610000000000001</v>
      </c>
      <c r="J74" s="20"/>
    </row>
    <row r="75" spans="1:10" ht="26.4">
      <c r="A75" s="310">
        <v>74</v>
      </c>
      <c r="B75" s="310"/>
      <c r="C75" s="312" t="s">
        <v>116</v>
      </c>
      <c r="D75" s="315" t="s">
        <v>507</v>
      </c>
      <c r="E75" s="311">
        <v>11200211</v>
      </c>
      <c r="F75" s="325" t="s">
        <v>882</v>
      </c>
      <c r="G75" s="316" t="s">
        <v>508</v>
      </c>
      <c r="H75" s="310" t="s">
        <v>244</v>
      </c>
      <c r="I75" s="317">
        <v>18.521999999999998</v>
      </c>
    </row>
    <row r="76" spans="1:10" s="132" customFormat="1">
      <c r="A76" s="310">
        <v>75</v>
      </c>
      <c r="B76" s="310"/>
      <c r="C76" s="312" t="s">
        <v>116</v>
      </c>
      <c r="D76" s="315" t="s">
        <v>513</v>
      </c>
      <c r="E76" s="311">
        <v>11200401</v>
      </c>
      <c r="F76" s="325" t="s">
        <v>883</v>
      </c>
      <c r="G76" s="316" t="s">
        <v>514</v>
      </c>
      <c r="H76" s="310" t="s">
        <v>236</v>
      </c>
      <c r="I76" s="317">
        <v>10.614000000000001</v>
      </c>
    </row>
    <row r="77" spans="1:10" s="132" customFormat="1">
      <c r="A77" s="310">
        <v>76</v>
      </c>
      <c r="B77" s="310"/>
      <c r="C77" s="313" t="s">
        <v>116</v>
      </c>
      <c r="D77" s="314" t="s">
        <v>150</v>
      </c>
      <c r="E77" s="311">
        <v>11210201</v>
      </c>
      <c r="F77" s="325" t="s">
        <v>884</v>
      </c>
      <c r="G77" s="305" t="s">
        <v>151</v>
      </c>
      <c r="H77" s="304" t="s">
        <v>12</v>
      </c>
      <c r="I77" s="319">
        <v>448.2</v>
      </c>
    </row>
    <row r="78" spans="1:10" s="132" customFormat="1" ht="26.4">
      <c r="A78" s="310">
        <v>77</v>
      </c>
      <c r="B78" s="310"/>
      <c r="C78" s="312" t="s">
        <v>116</v>
      </c>
      <c r="D78" s="315" t="s">
        <v>519</v>
      </c>
      <c r="E78" s="311">
        <v>31080308</v>
      </c>
      <c r="F78" s="325" t="s">
        <v>885</v>
      </c>
      <c r="G78" s="316" t="s">
        <v>520</v>
      </c>
      <c r="H78" s="310" t="s">
        <v>477</v>
      </c>
      <c r="I78" s="317">
        <v>16</v>
      </c>
    </row>
    <row r="79" spans="1:10" s="132" customFormat="1">
      <c r="A79" s="310">
        <v>78</v>
      </c>
      <c r="B79" s="310"/>
      <c r="C79" s="313" t="s">
        <v>116</v>
      </c>
      <c r="D79" s="314" t="s">
        <v>778</v>
      </c>
      <c r="E79" s="311">
        <v>31200201</v>
      </c>
      <c r="F79" s="325" t="s">
        <v>886</v>
      </c>
      <c r="G79" s="305" t="s">
        <v>779</v>
      </c>
      <c r="H79" s="304" t="s">
        <v>12</v>
      </c>
      <c r="I79" s="306">
        <v>110</v>
      </c>
    </row>
    <row r="80" spans="1:10" s="132" customFormat="1" ht="26.4">
      <c r="A80" s="310">
        <v>79</v>
      </c>
      <c r="B80" s="310"/>
      <c r="C80" s="313" t="s">
        <v>116</v>
      </c>
      <c r="D80" s="314" t="s">
        <v>727</v>
      </c>
      <c r="E80" s="311">
        <v>31200303</v>
      </c>
      <c r="F80" s="325" t="s">
        <v>887</v>
      </c>
      <c r="G80" s="305" t="s">
        <v>728</v>
      </c>
      <c r="H80" s="304" t="s">
        <v>12</v>
      </c>
      <c r="I80" s="320">
        <v>2.5</v>
      </c>
    </row>
    <row r="81" spans="1:9" s="132" customFormat="1">
      <c r="A81" s="310">
        <v>80</v>
      </c>
      <c r="B81" s="310"/>
      <c r="C81" s="312" t="s">
        <v>116</v>
      </c>
      <c r="D81" s="315" t="s">
        <v>523</v>
      </c>
      <c r="E81" s="311">
        <v>31210103</v>
      </c>
      <c r="F81" s="325" t="s">
        <v>888</v>
      </c>
      <c r="G81" s="316" t="s">
        <v>524</v>
      </c>
      <c r="H81" s="304" t="s">
        <v>12</v>
      </c>
      <c r="I81" s="317">
        <v>1.5069999999999999</v>
      </c>
    </row>
    <row r="82" spans="1:9" s="132" customFormat="1">
      <c r="A82" s="310">
        <v>81</v>
      </c>
      <c r="B82" s="310"/>
      <c r="C82" s="312" t="s">
        <v>116</v>
      </c>
      <c r="D82" s="315" t="s">
        <v>530</v>
      </c>
      <c r="E82" s="311">
        <v>31210303</v>
      </c>
      <c r="F82" s="325" t="s">
        <v>889</v>
      </c>
      <c r="G82" s="316" t="s">
        <v>531</v>
      </c>
      <c r="H82" s="310" t="s">
        <v>244</v>
      </c>
      <c r="I82" s="317">
        <v>441.16</v>
      </c>
    </row>
    <row r="83" spans="1:9" s="132" customFormat="1">
      <c r="A83" s="310">
        <v>82</v>
      </c>
      <c r="B83" s="310"/>
      <c r="C83" s="313" t="s">
        <v>116</v>
      </c>
      <c r="D83" s="314" t="s">
        <v>773</v>
      </c>
      <c r="E83" s="311">
        <v>32210408</v>
      </c>
      <c r="F83" s="325" t="s">
        <v>890</v>
      </c>
      <c r="G83" s="305" t="s">
        <v>767</v>
      </c>
      <c r="H83" s="304" t="s">
        <v>12</v>
      </c>
      <c r="I83" s="306">
        <v>372</v>
      </c>
    </row>
    <row r="84" spans="1:9" s="132" customFormat="1" ht="26.4">
      <c r="A84" s="310">
        <v>83</v>
      </c>
      <c r="B84" s="310"/>
      <c r="C84" s="313" t="s">
        <v>766</v>
      </c>
      <c r="D84" s="314" t="s">
        <v>774</v>
      </c>
      <c r="E84" s="311">
        <v>32200103</v>
      </c>
      <c r="F84" s="325" t="s">
        <v>891</v>
      </c>
      <c r="G84" s="305" t="s">
        <v>775</v>
      </c>
      <c r="H84" s="304" t="s">
        <v>12</v>
      </c>
      <c r="I84" s="306">
        <v>188</v>
      </c>
    </row>
    <row r="85" spans="1:9" s="132" customFormat="1">
      <c r="A85" s="310">
        <v>84</v>
      </c>
      <c r="B85" s="310"/>
      <c r="C85" s="313" t="s">
        <v>766</v>
      </c>
      <c r="D85" s="314" t="s">
        <v>768</v>
      </c>
      <c r="E85" s="311">
        <v>89040631</v>
      </c>
      <c r="F85" s="325" t="s">
        <v>892</v>
      </c>
      <c r="G85" s="305" t="s">
        <v>769</v>
      </c>
      <c r="H85" s="304" t="s">
        <v>88</v>
      </c>
      <c r="I85" s="306">
        <v>1</v>
      </c>
    </row>
    <row r="86" spans="1:9" s="132" customFormat="1">
      <c r="A86" s="310">
        <v>85</v>
      </c>
      <c r="B86" s="310"/>
      <c r="C86" s="313" t="s">
        <v>766</v>
      </c>
      <c r="D86" s="314" t="s">
        <v>770</v>
      </c>
      <c r="E86" s="311">
        <v>89040738</v>
      </c>
      <c r="F86" s="325" t="s">
        <v>893</v>
      </c>
      <c r="G86" s="305" t="s">
        <v>771</v>
      </c>
      <c r="H86" s="304" t="s">
        <v>88</v>
      </c>
      <c r="I86" s="306">
        <v>1</v>
      </c>
    </row>
    <row r="87" spans="1:9" s="132" customFormat="1" ht="26.4">
      <c r="A87" s="310">
        <v>86</v>
      </c>
      <c r="B87" s="310"/>
      <c r="C87" s="313" t="s">
        <v>772</v>
      </c>
      <c r="D87" s="314" t="s">
        <v>122</v>
      </c>
      <c r="E87" s="311">
        <v>2010101</v>
      </c>
      <c r="F87" s="325" t="s">
        <v>894</v>
      </c>
      <c r="G87" s="305" t="s">
        <v>123</v>
      </c>
      <c r="H87" s="304" t="s">
        <v>12</v>
      </c>
      <c r="I87" s="306">
        <v>1821.46</v>
      </c>
    </row>
    <row r="88" spans="1:9" s="132" customFormat="1" ht="26.4">
      <c r="A88" s="310">
        <v>87</v>
      </c>
      <c r="B88" s="310"/>
      <c r="C88" s="312" t="s">
        <v>772</v>
      </c>
      <c r="D88" s="315" t="s">
        <v>544</v>
      </c>
      <c r="E88" s="311">
        <v>2010103</v>
      </c>
      <c r="F88" s="325" t="s">
        <v>895</v>
      </c>
      <c r="G88" s="316" t="s">
        <v>545</v>
      </c>
      <c r="H88" s="304" t="s">
        <v>12</v>
      </c>
      <c r="I88" s="317">
        <v>569.16999999999996</v>
      </c>
    </row>
    <row r="89" spans="1:9" s="132" customFormat="1" ht="26.4">
      <c r="A89" s="310">
        <v>88</v>
      </c>
      <c r="B89" s="310"/>
      <c r="C89" s="312" t="s">
        <v>772</v>
      </c>
      <c r="D89" s="315" t="s">
        <v>553</v>
      </c>
      <c r="E89" s="311">
        <v>2010105</v>
      </c>
      <c r="F89" s="325" t="s">
        <v>896</v>
      </c>
      <c r="G89" s="316" t="s">
        <v>554</v>
      </c>
      <c r="H89" s="310" t="s">
        <v>244</v>
      </c>
      <c r="I89" s="317">
        <v>5574.7</v>
      </c>
    </row>
    <row r="90" spans="1:9" s="132" customFormat="1" ht="26.4">
      <c r="A90" s="310">
        <v>89</v>
      </c>
      <c r="B90" s="310"/>
      <c r="C90" s="312" t="s">
        <v>772</v>
      </c>
      <c r="D90" s="315" t="s">
        <v>559</v>
      </c>
      <c r="E90" s="311">
        <v>2010203</v>
      </c>
      <c r="F90" s="325" t="s">
        <v>897</v>
      </c>
      <c r="G90" s="316" t="s">
        <v>560</v>
      </c>
      <c r="H90" s="310" t="s">
        <v>12</v>
      </c>
      <c r="I90" s="317">
        <v>203.108</v>
      </c>
    </row>
    <row r="91" spans="1:9" s="132" customFormat="1" ht="26.4">
      <c r="A91" s="310">
        <v>90</v>
      </c>
      <c r="B91" s="310"/>
      <c r="C91" s="312" t="s">
        <v>772</v>
      </c>
      <c r="D91" s="315" t="s">
        <v>570</v>
      </c>
      <c r="E91" s="311">
        <v>2010221</v>
      </c>
      <c r="F91" s="325" t="s">
        <v>898</v>
      </c>
      <c r="G91" s="316" t="s">
        <v>571</v>
      </c>
      <c r="H91" s="310" t="s">
        <v>12</v>
      </c>
      <c r="I91" s="317">
        <v>97.019000000000005</v>
      </c>
    </row>
    <row r="92" spans="1:9" s="132" customFormat="1" ht="26.4">
      <c r="A92" s="310">
        <v>91</v>
      </c>
      <c r="B92" s="310"/>
      <c r="C92" s="313" t="s">
        <v>772</v>
      </c>
      <c r="D92" s="314" t="s">
        <v>126</v>
      </c>
      <c r="E92" s="311">
        <v>2010309</v>
      </c>
      <c r="F92" s="325" t="s">
        <v>899</v>
      </c>
      <c r="G92" s="305" t="s">
        <v>127</v>
      </c>
      <c r="H92" s="304" t="s">
        <v>89</v>
      </c>
      <c r="I92" s="306">
        <v>6909.4</v>
      </c>
    </row>
    <row r="93" spans="1:9" s="132" customFormat="1" ht="26.4">
      <c r="A93" s="310">
        <v>92</v>
      </c>
      <c r="B93" s="310"/>
      <c r="C93" s="313" t="s">
        <v>772</v>
      </c>
      <c r="D93" s="314" t="s">
        <v>97</v>
      </c>
      <c r="E93" s="311">
        <v>2010553</v>
      </c>
      <c r="F93" s="325" t="s">
        <v>900</v>
      </c>
      <c r="G93" s="305" t="s">
        <v>98</v>
      </c>
      <c r="H93" s="304" t="s">
        <v>25</v>
      </c>
      <c r="I93" s="306">
        <v>312404</v>
      </c>
    </row>
    <row r="94" spans="1:9" s="132" customFormat="1" ht="26.4">
      <c r="A94" s="310">
        <v>93</v>
      </c>
      <c r="B94" s="310"/>
      <c r="C94" s="313" t="s">
        <v>772</v>
      </c>
      <c r="D94" s="314" t="s">
        <v>738</v>
      </c>
      <c r="E94" s="311">
        <v>2010554</v>
      </c>
      <c r="F94" s="325" t="s">
        <v>901</v>
      </c>
      <c r="G94" s="305" t="s">
        <v>739</v>
      </c>
      <c r="H94" s="304" t="s">
        <v>89</v>
      </c>
      <c r="I94" s="306">
        <v>14100</v>
      </c>
    </row>
    <row r="95" spans="1:9" s="132" customFormat="1" ht="26.4">
      <c r="A95" s="310">
        <v>94</v>
      </c>
      <c r="B95" s="310"/>
      <c r="C95" s="318" t="s">
        <v>772</v>
      </c>
      <c r="D95" s="314" t="s">
        <v>222</v>
      </c>
      <c r="E95" s="311">
        <v>2010601</v>
      </c>
      <c r="F95" s="325" t="s">
        <v>902</v>
      </c>
      <c r="G95" s="305" t="s">
        <v>223</v>
      </c>
      <c r="H95" s="304" t="s">
        <v>12</v>
      </c>
      <c r="I95" s="306">
        <v>58201</v>
      </c>
    </row>
    <row r="96" spans="1:9" s="132" customFormat="1">
      <c r="A96" s="310">
        <v>95</v>
      </c>
      <c r="B96" s="310"/>
      <c r="C96" s="312" t="s">
        <v>772</v>
      </c>
      <c r="D96" s="314" t="s">
        <v>787</v>
      </c>
      <c r="E96" s="311">
        <v>2040401</v>
      </c>
      <c r="F96" s="325" t="s">
        <v>903</v>
      </c>
      <c r="G96" s="305" t="s">
        <v>788</v>
      </c>
      <c r="H96" s="304" t="s">
        <v>12</v>
      </c>
      <c r="I96" s="307">
        <v>5383</v>
      </c>
    </row>
    <row r="97" spans="1:9" s="132" customFormat="1" ht="26.4">
      <c r="A97" s="310">
        <v>96</v>
      </c>
      <c r="B97" s="310"/>
      <c r="C97" s="312" t="s">
        <v>772</v>
      </c>
      <c r="D97" s="315" t="s">
        <v>595</v>
      </c>
      <c r="E97" s="311">
        <v>2060905</v>
      </c>
      <c r="F97" s="325" t="s">
        <v>904</v>
      </c>
      <c r="G97" s="316" t="s">
        <v>596</v>
      </c>
      <c r="H97" s="310" t="s">
        <v>25</v>
      </c>
      <c r="I97" s="317">
        <v>100118</v>
      </c>
    </row>
    <row r="98" spans="1:9" s="132" customFormat="1" ht="26.4">
      <c r="A98" s="310">
        <v>97</v>
      </c>
      <c r="B98" s="310"/>
      <c r="C98" s="313" t="s">
        <v>772</v>
      </c>
      <c r="D98" s="314" t="s">
        <v>741</v>
      </c>
      <c r="E98" s="311">
        <v>2060906</v>
      </c>
      <c r="F98" s="325" t="s">
        <v>905</v>
      </c>
      <c r="G98" s="305" t="s">
        <v>742</v>
      </c>
      <c r="H98" s="304" t="s">
        <v>25</v>
      </c>
      <c r="I98" s="306">
        <v>17825</v>
      </c>
    </row>
    <row r="99" spans="1:9" s="132" customFormat="1" ht="26.4">
      <c r="A99" s="310">
        <v>98</v>
      </c>
      <c r="B99" s="310"/>
      <c r="C99" s="312" t="s">
        <v>772</v>
      </c>
      <c r="D99" s="315" t="s">
        <v>602</v>
      </c>
      <c r="E99" s="311">
        <v>2060930</v>
      </c>
      <c r="F99" s="325" t="s">
        <v>906</v>
      </c>
      <c r="G99" s="316" t="s">
        <v>603</v>
      </c>
      <c r="H99" s="304" t="s">
        <v>25</v>
      </c>
      <c r="I99" s="317">
        <v>1.456</v>
      </c>
    </row>
    <row r="100" spans="1:9" s="132" customFormat="1" ht="26.4">
      <c r="A100" s="310">
        <v>99</v>
      </c>
      <c r="B100" s="310"/>
      <c r="C100" s="312" t="s">
        <v>772</v>
      </c>
      <c r="D100" s="315" t="s">
        <v>607</v>
      </c>
      <c r="E100" s="311">
        <v>2060952</v>
      </c>
      <c r="F100" s="325" t="s">
        <v>907</v>
      </c>
      <c r="G100" s="316" t="s">
        <v>608</v>
      </c>
      <c r="H100" s="304" t="s">
        <v>25</v>
      </c>
      <c r="I100" s="317">
        <v>1424</v>
      </c>
    </row>
    <row r="101" spans="1:9">
      <c r="H101" s="144"/>
      <c r="I101" s="144"/>
    </row>
  </sheetData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 :  Diaľnica D1 Budimír - Bidovce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11"/>
  <dimension ref="A1:Q89"/>
  <sheetViews>
    <sheetView zoomScale="80" zoomScaleNormal="80" workbookViewId="0">
      <pane ySplit="4" topLeftCell="A5" activePane="bottomLeft" state="frozen"/>
      <selection pane="bottomLeft" activeCell="D55" sqref="D55"/>
    </sheetView>
  </sheetViews>
  <sheetFormatPr defaultColWidth="9.109375" defaultRowHeight="13.8"/>
  <cols>
    <col min="1" max="1" width="4.6640625" style="342" customWidth="1"/>
    <col min="2" max="2" width="7.109375" style="342" customWidth="1"/>
    <col min="3" max="3" width="19.109375" style="342" customWidth="1"/>
    <col min="4" max="4" width="9.44140625" style="368" customWidth="1"/>
    <col min="5" max="5" width="10" style="368" customWidth="1"/>
    <col min="6" max="6" width="14" style="368" customWidth="1"/>
    <col min="7" max="7" width="6.33203125" style="368" customWidth="1"/>
    <col min="8" max="8" width="60.109375" style="442" customWidth="1"/>
    <col min="9" max="9" width="4.5546875" style="368" customWidth="1"/>
    <col min="10" max="10" width="14.5546875" style="374" customWidth="1"/>
    <col min="11" max="11" width="5.6640625" style="342" customWidth="1"/>
    <col min="12" max="12" width="11.33203125" style="342" bestFit="1" customWidth="1"/>
    <col min="13" max="13" width="9.88671875" style="342" hidden="1" customWidth="1"/>
    <col min="14" max="15" width="0" style="342" hidden="1" customWidth="1"/>
    <col min="16" max="16" width="9.109375" style="342"/>
    <col min="17" max="17" width="12.33203125" style="342" customWidth="1"/>
    <col min="18" max="16384" width="9.109375" style="342"/>
  </cols>
  <sheetData>
    <row r="1" spans="1:10">
      <c r="D1" s="367" t="s">
        <v>0</v>
      </c>
      <c r="E1" s="353"/>
      <c r="F1" s="353"/>
      <c r="G1" s="353"/>
      <c r="H1" s="342"/>
      <c r="I1" s="370"/>
    </row>
    <row r="2" spans="1:10">
      <c r="D2" s="367"/>
      <c r="E2" s="353"/>
      <c r="F2" s="353"/>
      <c r="G2" s="353"/>
      <c r="H2" s="433" t="s">
        <v>1213</v>
      </c>
      <c r="I2" s="370"/>
    </row>
    <row r="3" spans="1:10" ht="14.4" thickBot="1">
      <c r="B3" s="509"/>
      <c r="C3" s="509"/>
      <c r="D3" s="371" t="s">
        <v>1</v>
      </c>
      <c r="E3" s="353"/>
      <c r="F3" s="353"/>
      <c r="G3" s="353"/>
      <c r="H3" s="434">
        <v>2111</v>
      </c>
      <c r="I3" s="373"/>
    </row>
    <row r="4" spans="1:10" ht="13.5" customHeight="1">
      <c r="A4" s="511" t="s">
        <v>747</v>
      </c>
      <c r="B4" s="523" t="s">
        <v>1243</v>
      </c>
      <c r="C4" s="523" t="s">
        <v>1244</v>
      </c>
      <c r="D4" s="510" t="s">
        <v>1207</v>
      </c>
      <c r="E4" s="510" t="s">
        <v>8</v>
      </c>
      <c r="F4" s="510" t="s">
        <v>802</v>
      </c>
      <c r="G4" s="510" t="s">
        <v>749</v>
      </c>
      <c r="H4" s="512" t="s">
        <v>1245</v>
      </c>
      <c r="I4" s="513" t="s">
        <v>4</v>
      </c>
      <c r="J4" s="514" t="s">
        <v>1246</v>
      </c>
    </row>
    <row r="5" spans="1:10">
      <c r="A5" s="511">
        <v>1</v>
      </c>
      <c r="B5" s="511" t="s">
        <v>1241</v>
      </c>
      <c r="C5" s="511" t="s">
        <v>1242</v>
      </c>
      <c r="D5" s="512" t="s">
        <v>101</v>
      </c>
      <c r="E5" s="515" t="s">
        <v>630</v>
      </c>
      <c r="F5" s="515"/>
      <c r="G5" s="515"/>
      <c r="H5" s="313" t="s">
        <v>631</v>
      </c>
      <c r="I5" s="510" t="s">
        <v>25</v>
      </c>
      <c r="J5" s="516">
        <v>8600</v>
      </c>
    </row>
    <row r="6" spans="1:10" ht="26.4">
      <c r="A6" s="511">
        <v>2</v>
      </c>
      <c r="B6" s="511" t="s">
        <v>1241</v>
      </c>
      <c r="C6" s="511" t="s">
        <v>1242</v>
      </c>
      <c r="D6" s="512" t="s">
        <v>101</v>
      </c>
      <c r="E6" s="515" t="s">
        <v>945</v>
      </c>
      <c r="F6" s="515"/>
      <c r="G6" s="515"/>
      <c r="H6" s="313" t="s">
        <v>946</v>
      </c>
      <c r="I6" s="510" t="s">
        <v>25</v>
      </c>
      <c r="J6" s="516">
        <v>5525</v>
      </c>
    </row>
    <row r="7" spans="1:10" ht="26.4">
      <c r="A7" s="511">
        <v>3</v>
      </c>
      <c r="B7" s="511" t="s">
        <v>1241</v>
      </c>
      <c r="C7" s="511" t="s">
        <v>1242</v>
      </c>
      <c r="D7" s="512" t="s">
        <v>101</v>
      </c>
      <c r="E7" s="515" t="s">
        <v>949</v>
      </c>
      <c r="F7" s="515"/>
      <c r="G7" s="515"/>
      <c r="H7" s="313" t="s">
        <v>950</v>
      </c>
      <c r="I7" s="510" t="s">
        <v>25</v>
      </c>
      <c r="J7" s="516">
        <v>8600</v>
      </c>
    </row>
    <row r="8" spans="1:10" ht="26.4">
      <c r="A8" s="511">
        <v>4</v>
      </c>
      <c r="B8" s="511" t="s">
        <v>1241</v>
      </c>
      <c r="C8" s="511" t="s">
        <v>1242</v>
      </c>
      <c r="D8" s="512" t="s">
        <v>101</v>
      </c>
      <c r="E8" s="515" t="s">
        <v>635</v>
      </c>
      <c r="F8" s="515"/>
      <c r="G8" s="515"/>
      <c r="H8" s="313" t="s">
        <v>636</v>
      </c>
      <c r="I8" s="510" t="s">
        <v>25</v>
      </c>
      <c r="J8" s="516">
        <v>14125</v>
      </c>
    </row>
    <row r="9" spans="1:10" ht="26.4">
      <c r="A9" s="511">
        <v>5</v>
      </c>
      <c r="B9" s="511" t="s">
        <v>1241</v>
      </c>
      <c r="C9" s="511" t="s">
        <v>1242</v>
      </c>
      <c r="D9" s="512" t="s">
        <v>101</v>
      </c>
      <c r="E9" s="515" t="s">
        <v>955</v>
      </c>
      <c r="F9" s="515"/>
      <c r="G9" s="515"/>
      <c r="H9" s="313" t="s">
        <v>956</v>
      </c>
      <c r="I9" s="510" t="s">
        <v>89</v>
      </c>
      <c r="J9" s="516">
        <v>360</v>
      </c>
    </row>
    <row r="10" spans="1:10" ht="26.4">
      <c r="A10" s="511">
        <v>6</v>
      </c>
      <c r="B10" s="511" t="s">
        <v>1241</v>
      </c>
      <c r="C10" s="511" t="s">
        <v>1242</v>
      </c>
      <c r="D10" s="512" t="s">
        <v>101</v>
      </c>
      <c r="E10" s="515" t="s">
        <v>751</v>
      </c>
      <c r="F10" s="515"/>
      <c r="G10" s="515"/>
      <c r="H10" s="313" t="s">
        <v>963</v>
      </c>
      <c r="I10" s="510" t="s">
        <v>89</v>
      </c>
      <c r="J10" s="516">
        <v>300</v>
      </c>
    </row>
    <row r="11" spans="1:10" ht="26.4">
      <c r="A11" s="511">
        <v>7</v>
      </c>
      <c r="B11" s="511" t="s">
        <v>1241</v>
      </c>
      <c r="C11" s="511" t="s">
        <v>1242</v>
      </c>
      <c r="D11" s="512" t="s">
        <v>101</v>
      </c>
      <c r="E11" s="515" t="s">
        <v>957</v>
      </c>
      <c r="F11" s="515"/>
      <c r="G11" s="515"/>
      <c r="H11" s="313" t="s">
        <v>958</v>
      </c>
      <c r="I11" s="510" t="s">
        <v>88</v>
      </c>
      <c r="J11" s="516">
        <v>80</v>
      </c>
    </row>
    <row r="12" spans="1:10">
      <c r="A12" s="511">
        <v>8</v>
      </c>
      <c r="B12" s="511" t="s">
        <v>1241</v>
      </c>
      <c r="C12" s="511" t="s">
        <v>1242</v>
      </c>
      <c r="D12" s="512" t="s">
        <v>101</v>
      </c>
      <c r="E12" s="515" t="s">
        <v>103</v>
      </c>
      <c r="F12" s="515"/>
      <c r="G12" s="515"/>
      <c r="H12" s="313" t="s">
        <v>104</v>
      </c>
      <c r="I12" s="510" t="s">
        <v>105</v>
      </c>
      <c r="J12" s="516">
        <v>53850.17</v>
      </c>
    </row>
    <row r="13" spans="1:10">
      <c r="A13" s="511">
        <v>9</v>
      </c>
      <c r="B13" s="511" t="s">
        <v>1241</v>
      </c>
      <c r="C13" s="511" t="s">
        <v>1242</v>
      </c>
      <c r="D13" s="512" t="s">
        <v>654</v>
      </c>
      <c r="E13" s="515" t="s">
        <v>656</v>
      </c>
      <c r="F13" s="515"/>
      <c r="G13" s="515"/>
      <c r="H13" s="313" t="s">
        <v>657</v>
      </c>
      <c r="I13" s="510" t="s">
        <v>25</v>
      </c>
      <c r="J13" s="516">
        <v>205200</v>
      </c>
    </row>
    <row r="14" spans="1:10">
      <c r="A14" s="511">
        <v>10</v>
      </c>
      <c r="B14" s="511" t="s">
        <v>1241</v>
      </c>
      <c r="C14" s="511" t="s">
        <v>1242</v>
      </c>
      <c r="D14" s="512" t="s">
        <v>654</v>
      </c>
      <c r="E14" s="515" t="s">
        <v>1211</v>
      </c>
      <c r="F14" s="515"/>
      <c r="G14" s="515"/>
      <c r="H14" s="313" t="s">
        <v>1212</v>
      </c>
      <c r="I14" s="510" t="s">
        <v>25</v>
      </c>
      <c r="J14" s="516">
        <v>349972</v>
      </c>
    </row>
    <row r="15" spans="1:10">
      <c r="A15" s="511">
        <v>11</v>
      </c>
      <c r="B15" s="511" t="s">
        <v>1241</v>
      </c>
      <c r="C15" s="511" t="s">
        <v>1242</v>
      </c>
      <c r="D15" s="512" t="s">
        <v>654</v>
      </c>
      <c r="E15" s="515" t="s">
        <v>924</v>
      </c>
      <c r="F15" s="515"/>
      <c r="G15" s="515"/>
      <c r="H15" s="313" t="s">
        <v>925</v>
      </c>
      <c r="I15" s="510" t="s">
        <v>25</v>
      </c>
      <c r="J15" s="516">
        <v>44639</v>
      </c>
    </row>
    <row r="16" spans="1:10">
      <c r="A16" s="511">
        <v>12</v>
      </c>
      <c r="B16" s="511" t="s">
        <v>1241</v>
      </c>
      <c r="C16" s="511" t="s">
        <v>1242</v>
      </c>
      <c r="D16" s="512" t="s">
        <v>654</v>
      </c>
      <c r="E16" s="515" t="s">
        <v>791</v>
      </c>
      <c r="F16" s="515"/>
      <c r="G16" s="515"/>
      <c r="H16" s="313" t="s">
        <v>792</v>
      </c>
      <c r="I16" s="510" t="s">
        <v>88</v>
      </c>
      <c r="J16" s="516">
        <v>13850</v>
      </c>
    </row>
    <row r="17" spans="1:17">
      <c r="A17" s="511">
        <v>13</v>
      </c>
      <c r="B17" s="511" t="s">
        <v>1241</v>
      </c>
      <c r="C17" s="511" t="s">
        <v>1242</v>
      </c>
      <c r="D17" s="512" t="s">
        <v>654</v>
      </c>
      <c r="E17" s="515" t="s">
        <v>793</v>
      </c>
      <c r="F17" s="515"/>
      <c r="G17" s="515"/>
      <c r="H17" s="313" t="s">
        <v>794</v>
      </c>
      <c r="I17" s="510" t="s">
        <v>88</v>
      </c>
      <c r="J17" s="516">
        <v>13850</v>
      </c>
    </row>
    <row r="18" spans="1:17">
      <c r="A18" s="511">
        <v>14</v>
      </c>
      <c r="B18" s="511" t="s">
        <v>1241</v>
      </c>
      <c r="C18" s="511" t="s">
        <v>1242</v>
      </c>
      <c r="D18" s="512" t="s">
        <v>654</v>
      </c>
      <c r="E18" s="515" t="s">
        <v>1053</v>
      </c>
      <c r="F18" s="515"/>
      <c r="G18" s="515"/>
      <c r="H18" s="313" t="s">
        <v>1054</v>
      </c>
      <c r="I18" s="510" t="s">
        <v>25</v>
      </c>
      <c r="J18" s="516">
        <v>1667</v>
      </c>
    </row>
    <row r="19" spans="1:17">
      <c r="A19" s="511">
        <v>15</v>
      </c>
      <c r="B19" s="511" t="s">
        <v>1241</v>
      </c>
      <c r="C19" s="511" t="s">
        <v>1242</v>
      </c>
      <c r="D19" s="512" t="s">
        <v>654</v>
      </c>
      <c r="E19" s="515" t="s">
        <v>795</v>
      </c>
      <c r="F19" s="515"/>
      <c r="G19" s="515"/>
      <c r="H19" s="313" t="s">
        <v>796</v>
      </c>
      <c r="I19" s="510" t="s">
        <v>12</v>
      </c>
      <c r="J19" s="516">
        <v>418159.01</v>
      </c>
    </row>
    <row r="20" spans="1:17">
      <c r="A20" s="511">
        <v>16</v>
      </c>
      <c r="B20" s="511" t="s">
        <v>1241</v>
      </c>
      <c r="C20" s="511" t="s">
        <v>1242</v>
      </c>
      <c r="D20" s="512" t="s">
        <v>654</v>
      </c>
      <c r="E20" s="515" t="s">
        <v>1043</v>
      </c>
      <c r="F20" s="515"/>
      <c r="G20" s="515"/>
      <c r="H20" s="313" t="s">
        <v>1041</v>
      </c>
      <c r="I20" s="510" t="s">
        <v>12</v>
      </c>
      <c r="J20" s="516">
        <v>190157.13</v>
      </c>
    </row>
    <row r="21" spans="1:17">
      <c r="A21" s="511">
        <v>17</v>
      </c>
      <c r="B21" s="511" t="s">
        <v>1241</v>
      </c>
      <c r="C21" s="511" t="s">
        <v>1242</v>
      </c>
      <c r="D21" s="512" t="s">
        <v>13</v>
      </c>
      <c r="E21" s="515" t="s">
        <v>43</v>
      </c>
      <c r="F21" s="515"/>
      <c r="G21" s="515"/>
      <c r="H21" s="313" t="s">
        <v>962</v>
      </c>
      <c r="I21" s="510" t="s">
        <v>12</v>
      </c>
      <c r="J21" s="517">
        <v>139421.4</v>
      </c>
    </row>
    <row r="22" spans="1:17">
      <c r="A22" s="511">
        <v>18</v>
      </c>
      <c r="B22" s="511" t="s">
        <v>1241</v>
      </c>
      <c r="C22" s="511" t="s">
        <v>1242</v>
      </c>
      <c r="D22" s="512" t="s">
        <v>13</v>
      </c>
      <c r="E22" s="515" t="s">
        <v>19</v>
      </c>
      <c r="F22" s="515"/>
      <c r="G22" s="515"/>
      <c r="H22" s="313" t="s">
        <v>20</v>
      </c>
      <c r="I22" s="510" t="s">
        <v>12</v>
      </c>
      <c r="J22" s="517">
        <v>107452.8</v>
      </c>
    </row>
    <row r="23" spans="1:17">
      <c r="A23" s="511">
        <v>19</v>
      </c>
      <c r="B23" s="511" t="s">
        <v>1241</v>
      </c>
      <c r="C23" s="511" t="s">
        <v>1242</v>
      </c>
      <c r="D23" s="512" t="s">
        <v>13</v>
      </c>
      <c r="E23" s="515" t="s">
        <v>23</v>
      </c>
      <c r="F23" s="515"/>
      <c r="G23" s="515"/>
      <c r="H23" s="313" t="s">
        <v>24</v>
      </c>
      <c r="I23" s="510" t="s">
        <v>25</v>
      </c>
      <c r="J23" s="517">
        <v>268579</v>
      </c>
    </row>
    <row r="24" spans="1:17" ht="30" customHeight="1">
      <c r="A24" s="511">
        <v>20</v>
      </c>
      <c r="B24" s="511" t="s">
        <v>1241</v>
      </c>
      <c r="C24" s="511" t="s">
        <v>1242</v>
      </c>
      <c r="D24" s="512" t="s">
        <v>13</v>
      </c>
      <c r="E24" s="515" t="s">
        <v>29</v>
      </c>
      <c r="F24" s="515"/>
      <c r="G24" s="515"/>
      <c r="H24" s="313" t="s">
        <v>30</v>
      </c>
      <c r="I24" s="510" t="s">
        <v>25</v>
      </c>
      <c r="J24" s="517">
        <v>215632</v>
      </c>
    </row>
    <row r="25" spans="1:17" ht="26.4">
      <c r="A25" s="511">
        <v>21</v>
      </c>
      <c r="B25" s="511" t="s">
        <v>1241</v>
      </c>
      <c r="C25" s="511" t="s">
        <v>1242</v>
      </c>
      <c r="D25" s="510" t="s">
        <v>13</v>
      </c>
      <c r="E25" s="510" t="s">
        <v>252</v>
      </c>
      <c r="F25" s="510"/>
      <c r="G25" s="510"/>
      <c r="H25" s="313" t="s">
        <v>253</v>
      </c>
      <c r="I25" s="510" t="s">
        <v>25</v>
      </c>
      <c r="J25" s="516">
        <v>215632</v>
      </c>
    </row>
    <row r="26" spans="1:17">
      <c r="A26" s="511">
        <v>22</v>
      </c>
      <c r="B26" s="511" t="s">
        <v>1241</v>
      </c>
      <c r="C26" s="511" t="s">
        <v>1242</v>
      </c>
      <c r="D26" s="512" t="s">
        <v>10</v>
      </c>
      <c r="E26" s="515" t="s">
        <v>183</v>
      </c>
      <c r="F26" s="515"/>
      <c r="G26" s="515"/>
      <c r="H26" s="313" t="s">
        <v>184</v>
      </c>
      <c r="I26" s="510" t="s">
        <v>12</v>
      </c>
      <c r="J26" s="517">
        <v>85695</v>
      </c>
    </row>
    <row r="27" spans="1:17">
      <c r="A27" s="511">
        <v>23</v>
      </c>
      <c r="B27" s="511" t="s">
        <v>1241</v>
      </c>
      <c r="C27" s="511" t="s">
        <v>1242</v>
      </c>
      <c r="D27" s="512" t="s">
        <v>10</v>
      </c>
      <c r="E27" s="515" t="s">
        <v>669</v>
      </c>
      <c r="F27" s="515"/>
      <c r="G27" s="515"/>
      <c r="H27" s="313" t="s">
        <v>670</v>
      </c>
      <c r="I27" s="510" t="s">
        <v>12</v>
      </c>
      <c r="J27" s="517">
        <v>232348.33</v>
      </c>
      <c r="Q27" s="395"/>
    </row>
    <row r="28" spans="1:17">
      <c r="A28" s="511">
        <v>24</v>
      </c>
      <c r="B28" s="511" t="s">
        <v>1241</v>
      </c>
      <c r="C28" s="511" t="s">
        <v>1242</v>
      </c>
      <c r="D28" s="512" t="s">
        <v>10</v>
      </c>
      <c r="E28" s="515" t="s">
        <v>1006</v>
      </c>
      <c r="F28" s="515"/>
      <c r="G28" s="515"/>
      <c r="H28" s="313" t="s">
        <v>1007</v>
      </c>
      <c r="I28" s="510" t="s">
        <v>12</v>
      </c>
      <c r="J28" s="517">
        <v>49869.66</v>
      </c>
    </row>
    <row r="29" spans="1:17">
      <c r="A29" s="511">
        <v>25</v>
      </c>
      <c r="B29" s="511" t="s">
        <v>1241</v>
      </c>
      <c r="C29" s="511" t="s">
        <v>1242</v>
      </c>
      <c r="D29" s="510" t="s">
        <v>10</v>
      </c>
      <c r="E29" s="510" t="s">
        <v>271</v>
      </c>
      <c r="F29" s="510"/>
      <c r="G29" s="510"/>
      <c r="H29" s="313" t="s">
        <v>272</v>
      </c>
      <c r="I29" s="510" t="s">
        <v>12</v>
      </c>
      <c r="J29" s="516">
        <v>4078.85</v>
      </c>
    </row>
    <row r="30" spans="1:17">
      <c r="A30" s="511">
        <v>26</v>
      </c>
      <c r="B30" s="511" t="s">
        <v>1241</v>
      </c>
      <c r="C30" s="511" t="s">
        <v>1242</v>
      </c>
      <c r="D30" s="510" t="s">
        <v>10</v>
      </c>
      <c r="E30" s="510" t="s">
        <v>277</v>
      </c>
      <c r="F30" s="510"/>
      <c r="G30" s="510"/>
      <c r="H30" s="313" t="s">
        <v>278</v>
      </c>
      <c r="I30" s="510" t="s">
        <v>12</v>
      </c>
      <c r="J30" s="516">
        <v>412.2</v>
      </c>
    </row>
    <row r="31" spans="1:17">
      <c r="A31" s="511">
        <v>27</v>
      </c>
      <c r="B31" s="511" t="s">
        <v>1241</v>
      </c>
      <c r="C31" s="511" t="s">
        <v>1242</v>
      </c>
      <c r="D31" s="512" t="s">
        <v>10</v>
      </c>
      <c r="E31" s="515" t="s">
        <v>675</v>
      </c>
      <c r="F31" s="515"/>
      <c r="G31" s="515"/>
      <c r="H31" s="313" t="s">
        <v>1214</v>
      </c>
      <c r="I31" s="510" t="s">
        <v>12</v>
      </c>
      <c r="J31" s="516">
        <v>11460</v>
      </c>
    </row>
    <row r="32" spans="1:17">
      <c r="A32" s="511">
        <v>28</v>
      </c>
      <c r="B32" s="511" t="s">
        <v>1241</v>
      </c>
      <c r="C32" s="511" t="s">
        <v>1242</v>
      </c>
      <c r="D32" s="512" t="s">
        <v>10</v>
      </c>
      <c r="E32" s="515" t="s">
        <v>189</v>
      </c>
      <c r="F32" s="515"/>
      <c r="G32" s="515"/>
      <c r="H32" s="313" t="s">
        <v>190</v>
      </c>
      <c r="I32" s="510" t="s">
        <v>12</v>
      </c>
      <c r="J32" s="517">
        <v>85695</v>
      </c>
    </row>
    <row r="33" spans="1:12">
      <c r="A33" s="511">
        <v>29</v>
      </c>
      <c r="B33" s="511" t="s">
        <v>1241</v>
      </c>
      <c r="C33" s="511" t="s">
        <v>1242</v>
      </c>
      <c r="D33" s="512" t="s">
        <v>10</v>
      </c>
      <c r="E33" s="515" t="s">
        <v>37</v>
      </c>
      <c r="F33" s="515"/>
      <c r="G33" s="515"/>
      <c r="H33" s="313" t="s">
        <v>38</v>
      </c>
      <c r="I33" s="510" t="s">
        <v>12</v>
      </c>
      <c r="J33" s="517">
        <v>404915.93099999998</v>
      </c>
    </row>
    <row r="34" spans="1:12">
      <c r="A34" s="511">
        <v>30</v>
      </c>
      <c r="B34" s="511" t="s">
        <v>1241</v>
      </c>
      <c r="C34" s="511" t="s">
        <v>1242</v>
      </c>
      <c r="D34" s="510" t="s">
        <v>10</v>
      </c>
      <c r="E34" s="515" t="s">
        <v>929</v>
      </c>
      <c r="F34" s="515"/>
      <c r="G34" s="515"/>
      <c r="H34" s="313" t="s">
        <v>930</v>
      </c>
      <c r="I34" s="510" t="s">
        <v>12</v>
      </c>
      <c r="J34" s="517">
        <v>366352.50899999996</v>
      </c>
    </row>
    <row r="35" spans="1:12">
      <c r="A35" s="511">
        <v>31</v>
      </c>
      <c r="B35" s="511" t="s">
        <v>1241</v>
      </c>
      <c r="C35" s="511" t="s">
        <v>1242</v>
      </c>
      <c r="D35" s="510" t="s">
        <v>10</v>
      </c>
      <c r="E35" s="515" t="s">
        <v>41</v>
      </c>
      <c r="F35" s="515"/>
      <c r="G35" s="515"/>
      <c r="H35" s="313" t="s">
        <v>42</v>
      </c>
      <c r="I35" s="510" t="s">
        <v>12</v>
      </c>
      <c r="J35" s="517">
        <v>71031.5</v>
      </c>
    </row>
    <row r="36" spans="1:12">
      <c r="A36" s="511">
        <v>32</v>
      </c>
      <c r="B36" s="511" t="s">
        <v>1241</v>
      </c>
      <c r="C36" s="511" t="s">
        <v>1242</v>
      </c>
      <c r="D36" s="510" t="s">
        <v>10</v>
      </c>
      <c r="E36" s="510" t="s">
        <v>301</v>
      </c>
      <c r="F36" s="510"/>
      <c r="G36" s="510"/>
      <c r="H36" s="313" t="s">
        <v>302</v>
      </c>
      <c r="I36" s="510" t="s">
        <v>12</v>
      </c>
      <c r="J36" s="516">
        <v>840.03</v>
      </c>
    </row>
    <row r="37" spans="1:12">
      <c r="A37" s="511">
        <v>33</v>
      </c>
      <c r="B37" s="511" t="s">
        <v>1241</v>
      </c>
      <c r="C37" s="511" t="s">
        <v>1242</v>
      </c>
      <c r="D37" s="510" t="s">
        <v>10</v>
      </c>
      <c r="E37" s="513" t="s">
        <v>1215</v>
      </c>
      <c r="F37" s="513"/>
      <c r="G37" s="513"/>
      <c r="H37" s="313" t="s">
        <v>1197</v>
      </c>
      <c r="I37" s="510" t="s">
        <v>12</v>
      </c>
      <c r="J37" s="516">
        <v>1815.4</v>
      </c>
    </row>
    <row r="38" spans="1:12">
      <c r="A38" s="511">
        <v>34</v>
      </c>
      <c r="B38" s="511" t="s">
        <v>1241</v>
      </c>
      <c r="C38" s="511" t="s">
        <v>1242</v>
      </c>
      <c r="D38" s="512" t="s">
        <v>10</v>
      </c>
      <c r="E38" s="515" t="s">
        <v>1043</v>
      </c>
      <c r="F38" s="515"/>
      <c r="G38" s="515"/>
      <c r="H38" s="313" t="s">
        <v>1041</v>
      </c>
      <c r="I38" s="510" t="s">
        <v>12</v>
      </c>
      <c r="J38" s="517">
        <v>1319165.67</v>
      </c>
      <c r="L38" s="395"/>
    </row>
    <row r="39" spans="1:12">
      <c r="A39" s="511">
        <v>35</v>
      </c>
      <c r="B39" s="511" t="s">
        <v>1241</v>
      </c>
      <c r="C39" s="511" t="s">
        <v>1242</v>
      </c>
      <c r="D39" s="510" t="s">
        <v>10</v>
      </c>
      <c r="E39" s="510" t="s">
        <v>321</v>
      </c>
      <c r="F39" s="510"/>
      <c r="G39" s="510"/>
      <c r="H39" s="313" t="s">
        <v>322</v>
      </c>
      <c r="I39" s="510" t="s">
        <v>12</v>
      </c>
      <c r="J39" s="516">
        <v>257085</v>
      </c>
    </row>
    <row r="40" spans="1:12">
      <c r="A40" s="511">
        <v>36</v>
      </c>
      <c r="B40" s="511" t="s">
        <v>1241</v>
      </c>
      <c r="C40" s="511" t="s">
        <v>1242</v>
      </c>
      <c r="D40" s="510" t="s">
        <v>10</v>
      </c>
      <c r="E40" s="513" t="s">
        <v>19</v>
      </c>
      <c r="F40" s="513"/>
      <c r="G40" s="513"/>
      <c r="H40" s="313" t="s">
        <v>239</v>
      </c>
      <c r="I40" s="510" t="s">
        <v>12</v>
      </c>
      <c r="J40" s="516">
        <v>1319165.67</v>
      </c>
      <c r="L40" s="395"/>
    </row>
    <row r="41" spans="1:12">
      <c r="A41" s="511">
        <v>37</v>
      </c>
      <c r="B41" s="511" t="s">
        <v>1241</v>
      </c>
      <c r="C41" s="511" t="s">
        <v>1242</v>
      </c>
      <c r="D41" s="512" t="s">
        <v>10</v>
      </c>
      <c r="E41" s="515" t="s">
        <v>175</v>
      </c>
      <c r="F41" s="515"/>
      <c r="G41" s="515"/>
      <c r="H41" s="313" t="s">
        <v>176</v>
      </c>
      <c r="I41" s="510" t="s">
        <v>25</v>
      </c>
      <c r="J41" s="517">
        <v>24078.32</v>
      </c>
    </row>
    <row r="42" spans="1:12">
      <c r="A42" s="511">
        <v>38</v>
      </c>
      <c r="B42" s="511" t="s">
        <v>1241</v>
      </c>
      <c r="C42" s="511" t="s">
        <v>1242</v>
      </c>
      <c r="D42" s="512" t="s">
        <v>10</v>
      </c>
      <c r="E42" s="515" t="s">
        <v>47</v>
      </c>
      <c r="F42" s="515"/>
      <c r="G42" s="515"/>
      <c r="H42" s="313" t="s">
        <v>48</v>
      </c>
      <c r="I42" s="510" t="s">
        <v>25</v>
      </c>
      <c r="J42" s="516">
        <v>132248.38</v>
      </c>
    </row>
    <row r="43" spans="1:12">
      <c r="A43" s="511">
        <v>39</v>
      </c>
      <c r="B43" s="511" t="s">
        <v>1241</v>
      </c>
      <c r="C43" s="511" t="s">
        <v>1242</v>
      </c>
      <c r="D43" s="512" t="s">
        <v>10</v>
      </c>
      <c r="E43" s="515" t="s">
        <v>179</v>
      </c>
      <c r="F43" s="515"/>
      <c r="G43" s="515"/>
      <c r="H43" s="313" t="s">
        <v>180</v>
      </c>
      <c r="I43" s="510" t="s">
        <v>25</v>
      </c>
      <c r="J43" s="516">
        <v>292361.2</v>
      </c>
    </row>
    <row r="44" spans="1:12">
      <c r="A44" s="511">
        <v>40</v>
      </c>
      <c r="B44" s="511" t="s">
        <v>1241</v>
      </c>
      <c r="C44" s="511" t="s">
        <v>1242</v>
      </c>
      <c r="D44" s="512" t="s">
        <v>10</v>
      </c>
      <c r="E44" s="515" t="s">
        <v>52</v>
      </c>
      <c r="F44" s="515"/>
      <c r="G44" s="515"/>
      <c r="H44" s="313" t="s">
        <v>53</v>
      </c>
      <c r="I44" s="510" t="s">
        <v>25</v>
      </c>
      <c r="J44" s="516">
        <v>51292.31</v>
      </c>
    </row>
    <row r="45" spans="1:12">
      <c r="A45" s="511">
        <v>41</v>
      </c>
      <c r="B45" s="511" t="s">
        <v>1241</v>
      </c>
      <c r="C45" s="511" t="s">
        <v>1242</v>
      </c>
      <c r="D45" s="512" t="s">
        <v>10</v>
      </c>
      <c r="E45" s="515" t="s">
        <v>57</v>
      </c>
      <c r="F45" s="515"/>
      <c r="G45" s="515"/>
      <c r="H45" s="313" t="s">
        <v>58</v>
      </c>
      <c r="I45" s="510" t="s">
        <v>25</v>
      </c>
      <c r="J45" s="516">
        <v>170817.7</v>
      </c>
    </row>
    <row r="46" spans="1:12">
      <c r="A46" s="511">
        <v>42</v>
      </c>
      <c r="B46" s="511" t="s">
        <v>1241</v>
      </c>
      <c r="C46" s="511" t="s">
        <v>1242</v>
      </c>
      <c r="D46" s="510" t="s">
        <v>934</v>
      </c>
      <c r="E46" s="510" t="s">
        <v>344</v>
      </c>
      <c r="F46" s="510"/>
      <c r="G46" s="510"/>
      <c r="H46" s="313" t="s">
        <v>345</v>
      </c>
      <c r="I46" s="510" t="s">
        <v>12</v>
      </c>
      <c r="J46" s="516">
        <v>50.84</v>
      </c>
    </row>
    <row r="47" spans="1:12">
      <c r="A47" s="511">
        <v>43</v>
      </c>
      <c r="B47" s="511" t="s">
        <v>1241</v>
      </c>
      <c r="C47" s="511" t="s">
        <v>1242</v>
      </c>
      <c r="D47" s="510" t="s">
        <v>934</v>
      </c>
      <c r="E47" s="510" t="s">
        <v>353</v>
      </c>
      <c r="F47" s="510"/>
      <c r="G47" s="510"/>
      <c r="H47" s="313" t="s">
        <v>354</v>
      </c>
      <c r="I47" s="510" t="s">
        <v>25</v>
      </c>
      <c r="J47" s="516">
        <v>171.8</v>
      </c>
    </row>
    <row r="48" spans="1:12" ht="26.4">
      <c r="A48" s="511">
        <v>44</v>
      </c>
      <c r="B48" s="511" t="s">
        <v>1241</v>
      </c>
      <c r="C48" s="511" t="s">
        <v>1242</v>
      </c>
      <c r="D48" s="510" t="s">
        <v>934</v>
      </c>
      <c r="E48" s="510">
        <v>11050301</v>
      </c>
      <c r="F48" s="510"/>
      <c r="G48" s="510"/>
      <c r="H48" s="313" t="s">
        <v>1114</v>
      </c>
      <c r="I48" s="510" t="s">
        <v>12</v>
      </c>
      <c r="J48" s="516">
        <v>755.6</v>
      </c>
    </row>
    <row r="49" spans="1:10" ht="26.4">
      <c r="A49" s="511">
        <v>45</v>
      </c>
      <c r="B49" s="511" t="s">
        <v>1241</v>
      </c>
      <c r="C49" s="511" t="s">
        <v>1242</v>
      </c>
      <c r="D49" s="510" t="s">
        <v>934</v>
      </c>
      <c r="E49" s="510" t="s">
        <v>367</v>
      </c>
      <c r="F49" s="510"/>
      <c r="G49" s="510"/>
      <c r="H49" s="313" t="s">
        <v>368</v>
      </c>
      <c r="I49" s="510" t="s">
        <v>25</v>
      </c>
      <c r="J49" s="516">
        <v>1444.85</v>
      </c>
    </row>
    <row r="50" spans="1:10">
      <c r="A50" s="511">
        <v>46</v>
      </c>
      <c r="B50" s="511" t="s">
        <v>1241</v>
      </c>
      <c r="C50" s="511" t="s">
        <v>1242</v>
      </c>
      <c r="D50" s="510" t="s">
        <v>934</v>
      </c>
      <c r="E50" s="510" t="s">
        <v>402</v>
      </c>
      <c r="F50" s="510"/>
      <c r="G50" s="510"/>
      <c r="H50" s="313" t="s">
        <v>403</v>
      </c>
      <c r="I50" s="510" t="s">
        <v>89</v>
      </c>
      <c r="J50" s="516">
        <v>162</v>
      </c>
    </row>
    <row r="51" spans="1:10" ht="26.4">
      <c r="A51" s="511">
        <v>47</v>
      </c>
      <c r="B51" s="511" t="s">
        <v>1241</v>
      </c>
      <c r="C51" s="511" t="s">
        <v>1242</v>
      </c>
      <c r="D51" s="510" t="s">
        <v>934</v>
      </c>
      <c r="E51" s="515" t="s">
        <v>754</v>
      </c>
      <c r="F51" s="515"/>
      <c r="G51" s="515"/>
      <c r="H51" s="313" t="s">
        <v>755</v>
      </c>
      <c r="I51" s="510" t="s">
        <v>12</v>
      </c>
      <c r="J51" s="518">
        <v>26.4</v>
      </c>
    </row>
    <row r="52" spans="1:10" ht="26.4">
      <c r="A52" s="511">
        <v>48</v>
      </c>
      <c r="B52" s="511" t="s">
        <v>1241</v>
      </c>
      <c r="C52" s="511" t="s">
        <v>1242</v>
      </c>
      <c r="D52" s="510" t="s">
        <v>934</v>
      </c>
      <c r="E52" s="515" t="s">
        <v>758</v>
      </c>
      <c r="F52" s="515"/>
      <c r="G52" s="515"/>
      <c r="H52" s="313" t="s">
        <v>759</v>
      </c>
      <c r="I52" s="510" t="s">
        <v>25</v>
      </c>
      <c r="J52" s="518">
        <v>28.2</v>
      </c>
    </row>
    <row r="53" spans="1:10" ht="26.4">
      <c r="A53" s="511">
        <v>49</v>
      </c>
      <c r="B53" s="511" t="s">
        <v>1241</v>
      </c>
      <c r="C53" s="511" t="s">
        <v>1242</v>
      </c>
      <c r="D53" s="510" t="s">
        <v>934</v>
      </c>
      <c r="E53" s="515" t="s">
        <v>762</v>
      </c>
      <c r="F53" s="515"/>
      <c r="G53" s="515"/>
      <c r="H53" s="313" t="s">
        <v>763</v>
      </c>
      <c r="I53" s="510" t="s">
        <v>105</v>
      </c>
      <c r="J53" s="518">
        <v>0.94</v>
      </c>
    </row>
    <row r="54" spans="1:10">
      <c r="A54" s="511">
        <v>50</v>
      </c>
      <c r="B54" s="511" t="s">
        <v>1241</v>
      </c>
      <c r="C54" s="511" t="s">
        <v>1242</v>
      </c>
      <c r="D54" s="510" t="s">
        <v>934</v>
      </c>
      <c r="E54" s="510" t="s">
        <v>414</v>
      </c>
      <c r="F54" s="510"/>
      <c r="G54" s="510"/>
      <c r="H54" s="313" t="s">
        <v>415</v>
      </c>
      <c r="I54" s="510" t="s">
        <v>25</v>
      </c>
      <c r="J54" s="516">
        <v>206.25</v>
      </c>
    </row>
    <row r="55" spans="1:10">
      <c r="A55" s="511">
        <v>51</v>
      </c>
      <c r="B55" s="511" t="s">
        <v>1241</v>
      </c>
      <c r="C55" s="511" t="s">
        <v>1242</v>
      </c>
      <c r="D55" s="510" t="s">
        <v>934</v>
      </c>
      <c r="E55" s="510" t="s">
        <v>420</v>
      </c>
      <c r="F55" s="510"/>
      <c r="G55" s="510"/>
      <c r="H55" s="313" t="s">
        <v>421</v>
      </c>
      <c r="I55" s="510" t="s">
        <v>89</v>
      </c>
      <c r="J55" s="516">
        <v>52.6</v>
      </c>
    </row>
    <row r="56" spans="1:10">
      <c r="A56" s="511">
        <v>52</v>
      </c>
      <c r="B56" s="511" t="s">
        <v>1241</v>
      </c>
      <c r="C56" s="511" t="s">
        <v>1242</v>
      </c>
      <c r="D56" s="512" t="s">
        <v>938</v>
      </c>
      <c r="E56" s="515" t="s">
        <v>137</v>
      </c>
      <c r="F56" s="515"/>
      <c r="G56" s="515"/>
      <c r="H56" s="313" t="s">
        <v>138</v>
      </c>
      <c r="I56" s="510" t="s">
        <v>89</v>
      </c>
      <c r="J56" s="516">
        <v>8120</v>
      </c>
    </row>
    <row r="57" spans="1:10">
      <c r="A57" s="511">
        <v>53</v>
      </c>
      <c r="B57" s="511" t="s">
        <v>1241</v>
      </c>
      <c r="C57" s="511" t="s">
        <v>1242</v>
      </c>
      <c r="D57" s="512" t="s">
        <v>938</v>
      </c>
      <c r="E57" s="515" t="s">
        <v>142</v>
      </c>
      <c r="F57" s="515"/>
      <c r="G57" s="515"/>
      <c r="H57" s="313" t="s">
        <v>1099</v>
      </c>
      <c r="I57" s="510" t="s">
        <v>89</v>
      </c>
      <c r="J57" s="516">
        <v>1240</v>
      </c>
    </row>
    <row r="58" spans="1:10">
      <c r="A58" s="511">
        <v>54</v>
      </c>
      <c r="B58" s="511" t="s">
        <v>1241</v>
      </c>
      <c r="C58" s="511" t="s">
        <v>1242</v>
      </c>
      <c r="D58" s="512" t="s">
        <v>938</v>
      </c>
      <c r="E58" s="515" t="s">
        <v>145</v>
      </c>
      <c r="F58" s="515"/>
      <c r="G58" s="515"/>
      <c r="H58" s="313" t="s">
        <v>146</v>
      </c>
      <c r="I58" s="510" t="s">
        <v>89</v>
      </c>
      <c r="J58" s="516">
        <v>6533</v>
      </c>
    </row>
    <row r="59" spans="1:10">
      <c r="A59" s="511">
        <v>55</v>
      </c>
      <c r="B59" s="511" t="s">
        <v>1241</v>
      </c>
      <c r="C59" s="511" t="s">
        <v>1242</v>
      </c>
      <c r="D59" s="512" t="s">
        <v>938</v>
      </c>
      <c r="E59" s="515" t="s">
        <v>712</v>
      </c>
      <c r="F59" s="515"/>
      <c r="G59" s="515"/>
      <c r="H59" s="313" t="s">
        <v>713</v>
      </c>
      <c r="I59" s="510" t="s">
        <v>89</v>
      </c>
      <c r="J59" s="516">
        <v>95.5</v>
      </c>
    </row>
    <row r="60" spans="1:10">
      <c r="A60" s="511">
        <v>56</v>
      </c>
      <c r="B60" s="511" t="s">
        <v>1241</v>
      </c>
      <c r="C60" s="511" t="s">
        <v>1242</v>
      </c>
      <c r="D60" s="512" t="s">
        <v>938</v>
      </c>
      <c r="E60" s="515" t="s">
        <v>723</v>
      </c>
      <c r="F60" s="515"/>
      <c r="G60" s="515"/>
      <c r="H60" s="313" t="s">
        <v>724</v>
      </c>
      <c r="I60" s="510" t="s">
        <v>25</v>
      </c>
      <c r="J60" s="516">
        <v>11070</v>
      </c>
    </row>
    <row r="61" spans="1:10">
      <c r="A61" s="511">
        <v>57</v>
      </c>
      <c r="B61" s="511" t="s">
        <v>1241</v>
      </c>
      <c r="C61" s="511" t="s">
        <v>1242</v>
      </c>
      <c r="D61" s="510" t="s">
        <v>938</v>
      </c>
      <c r="E61" s="510" t="s">
        <v>475</v>
      </c>
      <c r="F61" s="510"/>
      <c r="G61" s="510"/>
      <c r="H61" s="313" t="s">
        <v>476</v>
      </c>
      <c r="I61" s="510" t="s">
        <v>88</v>
      </c>
      <c r="J61" s="516">
        <v>252</v>
      </c>
    </row>
    <row r="62" spans="1:10">
      <c r="A62" s="511">
        <v>58</v>
      </c>
      <c r="B62" s="511" t="s">
        <v>1241</v>
      </c>
      <c r="C62" s="511" t="s">
        <v>1242</v>
      </c>
      <c r="D62" s="510" t="s">
        <v>938</v>
      </c>
      <c r="E62" s="510" t="s">
        <v>482</v>
      </c>
      <c r="F62" s="510"/>
      <c r="G62" s="510"/>
      <c r="H62" s="313" t="s">
        <v>483</v>
      </c>
      <c r="I62" s="510" t="s">
        <v>88</v>
      </c>
      <c r="J62" s="516">
        <v>252</v>
      </c>
    </row>
    <row r="63" spans="1:10">
      <c r="A63" s="511">
        <v>59</v>
      </c>
      <c r="B63" s="511" t="s">
        <v>1241</v>
      </c>
      <c r="C63" s="511" t="s">
        <v>1242</v>
      </c>
      <c r="D63" s="512" t="s">
        <v>937</v>
      </c>
      <c r="E63" s="515" t="s">
        <v>1219</v>
      </c>
      <c r="F63" s="515"/>
      <c r="G63" s="515"/>
      <c r="H63" s="313" t="s">
        <v>693</v>
      </c>
      <c r="I63" s="510" t="s">
        <v>88</v>
      </c>
      <c r="J63" s="516">
        <v>27</v>
      </c>
    </row>
    <row r="64" spans="1:10">
      <c r="A64" s="511">
        <v>60</v>
      </c>
      <c r="B64" s="511" t="s">
        <v>1241</v>
      </c>
      <c r="C64" s="511" t="s">
        <v>1242</v>
      </c>
      <c r="D64" s="512" t="s">
        <v>937</v>
      </c>
      <c r="E64" s="515" t="s">
        <v>698</v>
      </c>
      <c r="F64" s="515"/>
      <c r="G64" s="515"/>
      <c r="H64" s="313" t="s">
        <v>699</v>
      </c>
      <c r="I64" s="510" t="s">
        <v>88</v>
      </c>
      <c r="J64" s="516">
        <v>1</v>
      </c>
    </row>
    <row r="65" spans="1:12">
      <c r="A65" s="511">
        <v>61</v>
      </c>
      <c r="B65" s="511" t="s">
        <v>1241</v>
      </c>
      <c r="C65" s="511" t="s">
        <v>1242</v>
      </c>
      <c r="D65" s="512" t="s">
        <v>937</v>
      </c>
      <c r="E65" s="515" t="s">
        <v>702</v>
      </c>
      <c r="F65" s="515"/>
      <c r="G65" s="515"/>
      <c r="H65" s="313" t="s">
        <v>1223</v>
      </c>
      <c r="I65" s="510" t="s">
        <v>89</v>
      </c>
      <c r="J65" s="516">
        <v>60</v>
      </c>
    </row>
    <row r="66" spans="1:12" ht="26.4">
      <c r="A66" s="511">
        <v>62</v>
      </c>
      <c r="B66" s="511" t="s">
        <v>1241</v>
      </c>
      <c r="C66" s="511" t="s">
        <v>1242</v>
      </c>
      <c r="D66" s="512" t="s">
        <v>937</v>
      </c>
      <c r="E66" s="515" t="s">
        <v>1179</v>
      </c>
      <c r="F66" s="515"/>
      <c r="G66" s="515"/>
      <c r="H66" s="313" t="s">
        <v>1180</v>
      </c>
      <c r="I66" s="510" t="s">
        <v>89</v>
      </c>
      <c r="J66" s="516">
        <v>188</v>
      </c>
    </row>
    <row r="67" spans="1:12">
      <c r="A67" s="511">
        <v>63</v>
      </c>
      <c r="B67" s="511" t="s">
        <v>1241</v>
      </c>
      <c r="C67" s="511" t="s">
        <v>1242</v>
      </c>
      <c r="D67" s="510" t="s">
        <v>939</v>
      </c>
      <c r="E67" s="510" t="s">
        <v>489</v>
      </c>
      <c r="F67" s="510"/>
      <c r="G67" s="510"/>
      <c r="H67" s="313" t="s">
        <v>490</v>
      </c>
      <c r="I67" s="510" t="s">
        <v>12</v>
      </c>
      <c r="J67" s="516">
        <v>313.3</v>
      </c>
      <c r="L67" s="395"/>
    </row>
    <row r="68" spans="1:12">
      <c r="A68" s="511">
        <v>64</v>
      </c>
      <c r="B68" s="511" t="s">
        <v>1241</v>
      </c>
      <c r="C68" s="511" t="s">
        <v>1242</v>
      </c>
      <c r="D68" s="510" t="s">
        <v>939</v>
      </c>
      <c r="E68" s="510" t="s">
        <v>500</v>
      </c>
      <c r="F68" s="510"/>
      <c r="G68" s="510"/>
      <c r="H68" s="313" t="s">
        <v>501</v>
      </c>
      <c r="I68" s="510" t="s">
        <v>12</v>
      </c>
      <c r="J68" s="516">
        <v>10.8</v>
      </c>
    </row>
    <row r="69" spans="1:12">
      <c r="A69" s="511">
        <v>65</v>
      </c>
      <c r="B69" s="511" t="s">
        <v>1241</v>
      </c>
      <c r="C69" s="511" t="s">
        <v>1242</v>
      </c>
      <c r="D69" s="510" t="s">
        <v>939</v>
      </c>
      <c r="E69" s="510" t="s">
        <v>507</v>
      </c>
      <c r="F69" s="510"/>
      <c r="G69" s="510"/>
      <c r="H69" s="313" t="s">
        <v>508</v>
      </c>
      <c r="I69" s="510" t="s">
        <v>25</v>
      </c>
      <c r="J69" s="516">
        <v>46</v>
      </c>
    </row>
    <row r="70" spans="1:12">
      <c r="A70" s="511">
        <v>66</v>
      </c>
      <c r="B70" s="511" t="s">
        <v>1241</v>
      </c>
      <c r="C70" s="511" t="s">
        <v>1242</v>
      </c>
      <c r="D70" s="510" t="s">
        <v>939</v>
      </c>
      <c r="E70" s="510" t="s">
        <v>513</v>
      </c>
      <c r="F70" s="510"/>
      <c r="G70" s="510"/>
      <c r="H70" s="313" t="s">
        <v>514</v>
      </c>
      <c r="I70" s="510" t="s">
        <v>12</v>
      </c>
      <c r="J70" s="516">
        <v>58.32</v>
      </c>
    </row>
    <row r="71" spans="1:12">
      <c r="A71" s="511">
        <v>67</v>
      </c>
      <c r="B71" s="511" t="s">
        <v>1241</v>
      </c>
      <c r="C71" s="511" t="s">
        <v>1242</v>
      </c>
      <c r="D71" s="512" t="s">
        <v>939</v>
      </c>
      <c r="E71" s="515" t="s">
        <v>150</v>
      </c>
      <c r="F71" s="515"/>
      <c r="G71" s="515"/>
      <c r="H71" s="313" t="s">
        <v>151</v>
      </c>
      <c r="I71" s="510" t="s">
        <v>12</v>
      </c>
      <c r="J71" s="516">
        <v>417</v>
      </c>
    </row>
    <row r="72" spans="1:12" ht="12.75" customHeight="1">
      <c r="A72" s="511">
        <v>68</v>
      </c>
      <c r="B72" s="511" t="s">
        <v>1241</v>
      </c>
      <c r="C72" s="511" t="s">
        <v>1242</v>
      </c>
      <c r="D72" s="510" t="s">
        <v>939</v>
      </c>
      <c r="E72" s="510" t="s">
        <v>519</v>
      </c>
      <c r="F72" s="510"/>
      <c r="G72" s="510"/>
      <c r="H72" s="313" t="s">
        <v>520</v>
      </c>
      <c r="I72" s="510" t="s">
        <v>88</v>
      </c>
      <c r="J72" s="516">
        <v>8</v>
      </c>
    </row>
    <row r="73" spans="1:12" ht="12.75" customHeight="1">
      <c r="A73" s="511">
        <v>69</v>
      </c>
      <c r="B73" s="511" t="s">
        <v>1241</v>
      </c>
      <c r="C73" s="511" t="s">
        <v>1242</v>
      </c>
      <c r="D73" s="512" t="s">
        <v>939</v>
      </c>
      <c r="E73" s="515" t="s">
        <v>727</v>
      </c>
      <c r="F73" s="515"/>
      <c r="G73" s="515"/>
      <c r="H73" s="313" t="s">
        <v>728</v>
      </c>
      <c r="I73" s="510" t="s">
        <v>12</v>
      </c>
      <c r="J73" s="517">
        <v>532</v>
      </c>
    </row>
    <row r="74" spans="1:12" ht="12.75" customHeight="1">
      <c r="A74" s="511">
        <v>70</v>
      </c>
      <c r="B74" s="511" t="s">
        <v>1241</v>
      </c>
      <c r="C74" s="511" t="s">
        <v>1242</v>
      </c>
      <c r="D74" s="510" t="s">
        <v>939</v>
      </c>
      <c r="E74" s="510" t="s">
        <v>523</v>
      </c>
      <c r="F74" s="510"/>
      <c r="G74" s="510"/>
      <c r="H74" s="313" t="s">
        <v>524</v>
      </c>
      <c r="I74" s="510" t="s">
        <v>12</v>
      </c>
      <c r="J74" s="516">
        <v>232</v>
      </c>
    </row>
    <row r="75" spans="1:12" ht="12.75" customHeight="1">
      <c r="A75" s="511">
        <v>71</v>
      </c>
      <c r="B75" s="511" t="s">
        <v>1241</v>
      </c>
      <c r="C75" s="511" t="s">
        <v>1242</v>
      </c>
      <c r="D75" s="510" t="s">
        <v>939</v>
      </c>
      <c r="E75" s="510" t="s">
        <v>530</v>
      </c>
      <c r="F75" s="510"/>
      <c r="G75" s="510"/>
      <c r="H75" s="313" t="s">
        <v>531</v>
      </c>
      <c r="I75" s="510" t="s">
        <v>25</v>
      </c>
      <c r="J75" s="516">
        <v>9941.2000000000007</v>
      </c>
      <c r="L75" s="395"/>
    </row>
    <row r="76" spans="1:12" ht="29.25" customHeight="1">
      <c r="A76" s="511">
        <v>72</v>
      </c>
      <c r="B76" s="511" t="s">
        <v>1241</v>
      </c>
      <c r="C76" s="511" t="s">
        <v>1242</v>
      </c>
      <c r="D76" s="512" t="s">
        <v>940</v>
      </c>
      <c r="E76" s="515" t="s">
        <v>774</v>
      </c>
      <c r="F76" s="515"/>
      <c r="G76" s="515"/>
      <c r="H76" s="313" t="s">
        <v>775</v>
      </c>
      <c r="I76" s="510" t="s">
        <v>12</v>
      </c>
      <c r="J76" s="516">
        <v>505.02</v>
      </c>
    </row>
    <row r="77" spans="1:12" ht="26.4">
      <c r="A77" s="511">
        <v>73</v>
      </c>
      <c r="B77" s="511" t="s">
        <v>1241</v>
      </c>
      <c r="C77" s="511" t="s">
        <v>1242</v>
      </c>
      <c r="D77" s="510" t="s">
        <v>936</v>
      </c>
      <c r="E77" s="510" t="s">
        <v>433</v>
      </c>
      <c r="F77" s="510"/>
      <c r="G77" s="510"/>
      <c r="H77" s="313" t="s">
        <v>434</v>
      </c>
      <c r="I77" s="510" t="s">
        <v>25</v>
      </c>
      <c r="J77" s="516">
        <v>806.14</v>
      </c>
    </row>
    <row r="78" spans="1:12">
      <c r="A78" s="511">
        <v>74</v>
      </c>
      <c r="B78" s="511" t="s">
        <v>1241</v>
      </c>
      <c r="C78" s="511" t="s">
        <v>1242</v>
      </c>
      <c r="D78" s="510" t="s">
        <v>936</v>
      </c>
      <c r="E78" s="510" t="s">
        <v>444</v>
      </c>
      <c r="F78" s="510"/>
      <c r="G78" s="510"/>
      <c r="H78" s="313" t="s">
        <v>445</v>
      </c>
      <c r="I78" s="510" t="s">
        <v>25</v>
      </c>
      <c r="J78" s="516">
        <v>4732.08</v>
      </c>
    </row>
    <row r="79" spans="1:12" ht="26.4">
      <c r="A79" s="511">
        <v>75</v>
      </c>
      <c r="B79" s="511" t="s">
        <v>1241</v>
      </c>
      <c r="C79" s="511" t="s">
        <v>1242</v>
      </c>
      <c r="D79" s="510" t="s">
        <v>936</v>
      </c>
      <c r="E79" s="510" t="s">
        <v>453</v>
      </c>
      <c r="F79" s="510"/>
      <c r="G79" s="510"/>
      <c r="H79" s="313" t="s">
        <v>454</v>
      </c>
      <c r="I79" s="510" t="s">
        <v>25</v>
      </c>
      <c r="J79" s="516">
        <v>2566.08</v>
      </c>
    </row>
    <row r="80" spans="1:12" ht="26.4">
      <c r="A80" s="511">
        <v>76</v>
      </c>
      <c r="B80" s="511" t="s">
        <v>1241</v>
      </c>
      <c r="C80" s="511" t="s">
        <v>1242</v>
      </c>
      <c r="D80" s="512" t="s">
        <v>942</v>
      </c>
      <c r="E80" s="515" t="s">
        <v>122</v>
      </c>
      <c r="F80" s="515"/>
      <c r="G80" s="515"/>
      <c r="H80" s="313" t="s">
        <v>123</v>
      </c>
      <c r="I80" s="510" t="s">
        <v>12</v>
      </c>
      <c r="J80" s="516">
        <v>605.1</v>
      </c>
    </row>
    <row r="81" spans="1:10" ht="26.4">
      <c r="A81" s="511">
        <v>77</v>
      </c>
      <c r="B81" s="511" t="s">
        <v>1241</v>
      </c>
      <c r="C81" s="511" t="s">
        <v>1242</v>
      </c>
      <c r="D81" s="510" t="s">
        <v>942</v>
      </c>
      <c r="E81" s="510">
        <v>2010105</v>
      </c>
      <c r="F81" s="510"/>
      <c r="G81" s="510"/>
      <c r="H81" s="313" t="s">
        <v>554</v>
      </c>
      <c r="I81" s="510" t="s">
        <v>25</v>
      </c>
      <c r="J81" s="516">
        <v>40295.4</v>
      </c>
    </row>
    <row r="82" spans="1:10" ht="26.4">
      <c r="A82" s="511">
        <v>78</v>
      </c>
      <c r="B82" s="511" t="s">
        <v>1241</v>
      </c>
      <c r="C82" s="511" t="s">
        <v>1242</v>
      </c>
      <c r="D82" s="510" t="s">
        <v>942</v>
      </c>
      <c r="E82" s="510" t="s">
        <v>559</v>
      </c>
      <c r="F82" s="510"/>
      <c r="G82" s="510"/>
      <c r="H82" s="313" t="s">
        <v>560</v>
      </c>
      <c r="I82" s="510" t="s">
        <v>12</v>
      </c>
      <c r="J82" s="516">
        <v>233.85</v>
      </c>
    </row>
    <row r="83" spans="1:10" ht="26.4">
      <c r="A83" s="511">
        <v>79</v>
      </c>
      <c r="B83" s="511" t="s">
        <v>1241</v>
      </c>
      <c r="C83" s="511" t="s">
        <v>1242</v>
      </c>
      <c r="D83" s="510" t="s">
        <v>942</v>
      </c>
      <c r="E83" s="510" t="s">
        <v>570</v>
      </c>
      <c r="F83" s="510"/>
      <c r="G83" s="510"/>
      <c r="H83" s="313" t="s">
        <v>571</v>
      </c>
      <c r="I83" s="510" t="s">
        <v>12</v>
      </c>
      <c r="J83" s="516">
        <v>233.85</v>
      </c>
    </row>
    <row r="84" spans="1:10">
      <c r="A84" s="511">
        <v>80</v>
      </c>
      <c r="B84" s="511" t="s">
        <v>1241</v>
      </c>
      <c r="C84" s="511" t="s">
        <v>1242</v>
      </c>
      <c r="D84" s="512" t="s">
        <v>942</v>
      </c>
      <c r="E84" s="515" t="s">
        <v>126</v>
      </c>
      <c r="F84" s="515"/>
      <c r="G84" s="515"/>
      <c r="H84" s="313" t="s">
        <v>127</v>
      </c>
      <c r="I84" s="510" t="s">
        <v>89</v>
      </c>
      <c r="J84" s="516">
        <v>7936</v>
      </c>
    </row>
    <row r="85" spans="1:10" ht="26.4">
      <c r="A85" s="511">
        <v>81</v>
      </c>
      <c r="B85" s="511" t="s">
        <v>1241</v>
      </c>
      <c r="C85" s="511" t="s">
        <v>1242</v>
      </c>
      <c r="D85" s="512" t="s">
        <v>942</v>
      </c>
      <c r="E85" s="515" t="s">
        <v>97</v>
      </c>
      <c r="F85" s="515"/>
      <c r="G85" s="515"/>
      <c r="H85" s="313" t="s">
        <v>98</v>
      </c>
      <c r="I85" s="510" t="s">
        <v>25</v>
      </c>
      <c r="J85" s="516">
        <v>557429.1</v>
      </c>
    </row>
    <row r="86" spans="1:10">
      <c r="A86" s="511">
        <v>82</v>
      </c>
      <c r="B86" s="511" t="s">
        <v>1241</v>
      </c>
      <c r="C86" s="511" t="s">
        <v>1242</v>
      </c>
      <c r="D86" s="510" t="s">
        <v>942</v>
      </c>
      <c r="E86" s="515" t="s">
        <v>222</v>
      </c>
      <c r="F86" s="515"/>
      <c r="G86" s="515"/>
      <c r="H86" s="313" t="s">
        <v>223</v>
      </c>
      <c r="I86" s="510" t="s">
        <v>12</v>
      </c>
      <c r="J86" s="516">
        <v>140141.62</v>
      </c>
    </row>
    <row r="87" spans="1:10" ht="12" customHeight="1">
      <c r="A87" s="511">
        <v>83</v>
      </c>
      <c r="B87" s="511" t="s">
        <v>1241</v>
      </c>
      <c r="C87" s="511" t="s">
        <v>1242</v>
      </c>
      <c r="D87" s="510" t="s">
        <v>942</v>
      </c>
      <c r="E87" s="519" t="s">
        <v>1105</v>
      </c>
      <c r="F87" s="519"/>
      <c r="G87" s="519"/>
      <c r="H87" s="520" t="s">
        <v>1106</v>
      </c>
      <c r="I87" s="521" t="s">
        <v>12</v>
      </c>
      <c r="J87" s="522">
        <v>48918.55</v>
      </c>
    </row>
    <row r="88" spans="1:10">
      <c r="A88" s="511">
        <v>84</v>
      </c>
      <c r="B88" s="511" t="s">
        <v>1241</v>
      </c>
      <c r="C88" s="511" t="s">
        <v>1242</v>
      </c>
      <c r="D88" s="510" t="s">
        <v>942</v>
      </c>
      <c r="E88" s="515" t="s">
        <v>787</v>
      </c>
      <c r="F88" s="515"/>
      <c r="G88" s="515"/>
      <c r="H88" s="313" t="s">
        <v>788</v>
      </c>
      <c r="I88" s="510" t="s">
        <v>12</v>
      </c>
      <c r="J88" s="517">
        <v>2720</v>
      </c>
    </row>
    <row r="89" spans="1:10" ht="26.4">
      <c r="A89" s="511">
        <v>85</v>
      </c>
      <c r="B89" s="511" t="s">
        <v>1241</v>
      </c>
      <c r="C89" s="511" t="s">
        <v>1242</v>
      </c>
      <c r="D89" s="510" t="s">
        <v>942</v>
      </c>
      <c r="E89" s="510">
        <v>2060905</v>
      </c>
      <c r="F89" s="510"/>
      <c r="G89" s="510"/>
      <c r="H89" s="313" t="s">
        <v>596</v>
      </c>
      <c r="I89" s="510" t="s">
        <v>25</v>
      </c>
      <c r="J89" s="516">
        <v>26486.15</v>
      </c>
    </row>
  </sheetData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14"/>
  <dimension ref="A1:Q98"/>
  <sheetViews>
    <sheetView zoomScaleNormal="100" workbookViewId="0">
      <pane ySplit="4" topLeftCell="A5" activePane="bottomLeft" state="frozen"/>
      <selection pane="bottomLeft" activeCell="C24" sqref="C24"/>
    </sheetView>
  </sheetViews>
  <sheetFormatPr defaultColWidth="9.109375" defaultRowHeight="13.8"/>
  <cols>
    <col min="1" max="1" width="4.6640625" style="342" bestFit="1" customWidth="1"/>
    <col min="2" max="2" width="7.33203125" style="342" bestFit="1" customWidth="1"/>
    <col min="3" max="3" width="18.33203125" style="342" bestFit="1" customWidth="1"/>
    <col min="4" max="4" width="9.33203125" style="368" bestFit="1" customWidth="1"/>
    <col min="5" max="5" width="10.109375" style="368" customWidth="1"/>
    <col min="6" max="6" width="14.109375" style="368" customWidth="1"/>
    <col min="7" max="7" width="6" style="368" bestFit="1" customWidth="1"/>
    <col min="8" max="8" width="60.33203125" style="442" customWidth="1"/>
    <col min="9" max="9" width="4.5546875" style="368" bestFit="1" customWidth="1"/>
    <col min="10" max="10" width="11.6640625" style="374" bestFit="1" customWidth="1"/>
    <col min="11" max="11" width="5.6640625" style="342" customWidth="1"/>
    <col min="12" max="12" width="11.33203125" style="342" bestFit="1" customWidth="1"/>
    <col min="13" max="13" width="9.88671875" style="342" hidden="1" customWidth="1"/>
    <col min="14" max="15" width="0" style="342" hidden="1" customWidth="1"/>
    <col min="16" max="16" width="9.109375" style="342"/>
    <col min="17" max="17" width="12.33203125" style="342" customWidth="1"/>
    <col min="18" max="16384" width="9.109375" style="342"/>
  </cols>
  <sheetData>
    <row r="1" spans="1:10">
      <c r="D1" s="367" t="s">
        <v>0</v>
      </c>
      <c r="E1" s="353"/>
      <c r="F1" s="353"/>
      <c r="G1" s="353"/>
      <c r="I1" s="370"/>
    </row>
    <row r="2" spans="1:10" ht="14.4" thickBot="1">
      <c r="D2" s="371" t="s">
        <v>1</v>
      </c>
      <c r="E2" s="353"/>
      <c r="F2" s="353"/>
      <c r="G2" s="353"/>
      <c r="H2" s="529" t="s">
        <v>1213</v>
      </c>
      <c r="I2" s="373"/>
    </row>
    <row r="3" spans="1:10">
      <c r="B3" s="509"/>
      <c r="C3" s="509"/>
      <c r="D3" s="367"/>
      <c r="E3" s="353"/>
      <c r="F3" s="353"/>
      <c r="G3" s="353"/>
      <c r="H3" s="434">
        <v>2111</v>
      </c>
    </row>
    <row r="4" spans="1:10" ht="13.5" customHeight="1">
      <c r="A4" s="511" t="s">
        <v>747</v>
      </c>
      <c r="B4" s="523" t="s">
        <v>1243</v>
      </c>
      <c r="C4" s="523" t="s">
        <v>1244</v>
      </c>
      <c r="D4" s="510" t="s">
        <v>1207</v>
      </c>
      <c r="E4" s="510" t="s">
        <v>8</v>
      </c>
      <c r="F4" s="510" t="s">
        <v>802</v>
      </c>
      <c r="G4" s="510" t="s">
        <v>749</v>
      </c>
      <c r="H4" s="512" t="s">
        <v>1245</v>
      </c>
      <c r="I4" s="513" t="s">
        <v>4</v>
      </c>
      <c r="J4" s="514" t="s">
        <v>1246</v>
      </c>
    </row>
    <row r="5" spans="1:10">
      <c r="A5" s="511">
        <v>1</v>
      </c>
      <c r="B5" s="511" t="s">
        <v>1241</v>
      </c>
      <c r="C5" s="511" t="s">
        <v>1242</v>
      </c>
      <c r="D5" s="512" t="s">
        <v>101</v>
      </c>
      <c r="E5" s="515" t="s">
        <v>630</v>
      </c>
      <c r="F5" s="515"/>
      <c r="G5" s="515"/>
      <c r="H5" s="313" t="s">
        <v>631</v>
      </c>
      <c r="I5" s="510" t="s">
        <v>25</v>
      </c>
      <c r="J5" s="516">
        <v>8600</v>
      </c>
    </row>
    <row r="6" spans="1:10" ht="26.4">
      <c r="A6" s="511">
        <v>2</v>
      </c>
      <c r="B6" s="511" t="s">
        <v>1241</v>
      </c>
      <c r="C6" s="511" t="s">
        <v>1242</v>
      </c>
      <c r="D6" s="512" t="s">
        <v>101</v>
      </c>
      <c r="E6" s="515" t="s">
        <v>945</v>
      </c>
      <c r="F6" s="515"/>
      <c r="G6" s="515"/>
      <c r="H6" s="313" t="s">
        <v>946</v>
      </c>
      <c r="I6" s="510" t="s">
        <v>25</v>
      </c>
      <c r="J6" s="516">
        <v>5525</v>
      </c>
    </row>
    <row r="7" spans="1:10" ht="26.4">
      <c r="A7" s="511">
        <v>3</v>
      </c>
      <c r="B7" s="511" t="s">
        <v>1241</v>
      </c>
      <c r="C7" s="511" t="s">
        <v>1242</v>
      </c>
      <c r="D7" s="512" t="s">
        <v>101</v>
      </c>
      <c r="E7" s="515" t="s">
        <v>949</v>
      </c>
      <c r="F7" s="515"/>
      <c r="G7" s="515"/>
      <c r="H7" s="313" t="s">
        <v>950</v>
      </c>
      <c r="I7" s="510" t="s">
        <v>25</v>
      </c>
      <c r="J7" s="516">
        <v>8600</v>
      </c>
    </row>
    <row r="8" spans="1:10" ht="26.4">
      <c r="A8" s="511">
        <v>4</v>
      </c>
      <c r="B8" s="511" t="s">
        <v>1241</v>
      </c>
      <c r="C8" s="511" t="s">
        <v>1242</v>
      </c>
      <c r="D8" s="512" t="s">
        <v>101</v>
      </c>
      <c r="E8" s="515" t="s">
        <v>635</v>
      </c>
      <c r="F8" s="515"/>
      <c r="G8" s="515"/>
      <c r="H8" s="313" t="s">
        <v>636</v>
      </c>
      <c r="I8" s="510" t="s">
        <v>25</v>
      </c>
      <c r="J8" s="516">
        <v>14125</v>
      </c>
    </row>
    <row r="9" spans="1:10" ht="26.4">
      <c r="A9" s="511">
        <v>5</v>
      </c>
      <c r="B9" s="511" t="s">
        <v>1241</v>
      </c>
      <c r="C9" s="511" t="s">
        <v>1242</v>
      </c>
      <c r="D9" s="512" t="s">
        <v>101</v>
      </c>
      <c r="E9" s="515" t="s">
        <v>955</v>
      </c>
      <c r="F9" s="515"/>
      <c r="G9" s="515"/>
      <c r="H9" s="313" t="s">
        <v>956</v>
      </c>
      <c r="I9" s="510" t="s">
        <v>89</v>
      </c>
      <c r="J9" s="516">
        <v>360</v>
      </c>
    </row>
    <row r="10" spans="1:10" ht="26.4">
      <c r="A10" s="511">
        <v>6</v>
      </c>
      <c r="B10" s="511" t="s">
        <v>1241</v>
      </c>
      <c r="C10" s="511" t="s">
        <v>1242</v>
      </c>
      <c r="D10" s="512" t="s">
        <v>101</v>
      </c>
      <c r="E10" s="515" t="s">
        <v>751</v>
      </c>
      <c r="F10" s="515"/>
      <c r="G10" s="515"/>
      <c r="H10" s="313" t="s">
        <v>963</v>
      </c>
      <c r="I10" s="510" t="s">
        <v>89</v>
      </c>
      <c r="J10" s="516">
        <v>300</v>
      </c>
    </row>
    <row r="11" spans="1:10" ht="26.4">
      <c r="A11" s="511">
        <v>7</v>
      </c>
      <c r="B11" s="511" t="s">
        <v>1241</v>
      </c>
      <c r="C11" s="511" t="s">
        <v>1242</v>
      </c>
      <c r="D11" s="512" t="s">
        <v>101</v>
      </c>
      <c r="E11" s="515" t="s">
        <v>957</v>
      </c>
      <c r="F11" s="515"/>
      <c r="G11" s="515"/>
      <c r="H11" s="313" t="s">
        <v>958</v>
      </c>
      <c r="I11" s="510" t="s">
        <v>88</v>
      </c>
      <c r="J11" s="516">
        <v>80</v>
      </c>
    </row>
    <row r="12" spans="1:10">
      <c r="A12" s="511">
        <v>8</v>
      </c>
      <c r="B12" s="511" t="s">
        <v>1241</v>
      </c>
      <c r="C12" s="511" t="s">
        <v>1242</v>
      </c>
      <c r="D12" s="512" t="s">
        <v>101</v>
      </c>
      <c r="E12" s="515" t="s">
        <v>103</v>
      </c>
      <c r="F12" s="515"/>
      <c r="G12" s="515"/>
      <c r="H12" s="313" t="s">
        <v>104</v>
      </c>
      <c r="I12" s="510" t="s">
        <v>105</v>
      </c>
      <c r="J12" s="516">
        <v>53850.17</v>
      </c>
    </row>
    <row r="13" spans="1:10">
      <c r="A13" s="511">
        <v>9</v>
      </c>
      <c r="B13" s="511" t="s">
        <v>1241</v>
      </c>
      <c r="C13" s="511" t="s">
        <v>1242</v>
      </c>
      <c r="D13" s="512" t="s">
        <v>654</v>
      </c>
      <c r="E13" s="515" t="s">
        <v>656</v>
      </c>
      <c r="F13" s="515"/>
      <c r="G13" s="515"/>
      <c r="H13" s="313" t="s">
        <v>657</v>
      </c>
      <c r="I13" s="510" t="s">
        <v>25</v>
      </c>
      <c r="J13" s="516">
        <v>205200</v>
      </c>
    </row>
    <row r="14" spans="1:10">
      <c r="A14" s="511">
        <v>10</v>
      </c>
      <c r="B14" s="511" t="s">
        <v>1241</v>
      </c>
      <c r="C14" s="511" t="s">
        <v>1242</v>
      </c>
      <c r="D14" s="512" t="s">
        <v>654</v>
      </c>
      <c r="E14" s="515" t="s">
        <v>1211</v>
      </c>
      <c r="F14" s="515"/>
      <c r="G14" s="515"/>
      <c r="H14" s="313" t="s">
        <v>1212</v>
      </c>
      <c r="I14" s="510" t="s">
        <v>25</v>
      </c>
      <c r="J14" s="516">
        <v>349972</v>
      </c>
    </row>
    <row r="15" spans="1:10">
      <c r="A15" s="511">
        <v>11</v>
      </c>
      <c r="B15" s="511" t="s">
        <v>1241</v>
      </c>
      <c r="C15" s="511" t="s">
        <v>1242</v>
      </c>
      <c r="D15" s="512" t="s">
        <v>654</v>
      </c>
      <c r="E15" s="515" t="s">
        <v>924</v>
      </c>
      <c r="F15" s="515"/>
      <c r="G15" s="515"/>
      <c r="H15" s="313" t="s">
        <v>925</v>
      </c>
      <c r="I15" s="510" t="s">
        <v>25</v>
      </c>
      <c r="J15" s="516">
        <v>44639</v>
      </c>
    </row>
    <row r="16" spans="1:10">
      <c r="A16" s="511">
        <v>12</v>
      </c>
      <c r="B16" s="511" t="s">
        <v>1241</v>
      </c>
      <c r="C16" s="511" t="s">
        <v>1242</v>
      </c>
      <c r="D16" s="512" t="s">
        <v>654</v>
      </c>
      <c r="E16" s="515" t="s">
        <v>791</v>
      </c>
      <c r="F16" s="515"/>
      <c r="G16" s="515"/>
      <c r="H16" s="313" t="s">
        <v>792</v>
      </c>
      <c r="I16" s="510" t="s">
        <v>88</v>
      </c>
      <c r="J16" s="516">
        <v>13850</v>
      </c>
    </row>
    <row r="17" spans="1:17">
      <c r="A17" s="511">
        <v>13</v>
      </c>
      <c r="B17" s="511" t="s">
        <v>1241</v>
      </c>
      <c r="C17" s="511" t="s">
        <v>1242</v>
      </c>
      <c r="D17" s="512" t="s">
        <v>654</v>
      </c>
      <c r="E17" s="515" t="s">
        <v>793</v>
      </c>
      <c r="F17" s="515"/>
      <c r="G17" s="515"/>
      <c r="H17" s="313" t="s">
        <v>794</v>
      </c>
      <c r="I17" s="510" t="s">
        <v>88</v>
      </c>
      <c r="J17" s="516">
        <v>13850</v>
      </c>
    </row>
    <row r="18" spans="1:17">
      <c r="A18" s="511">
        <v>14</v>
      </c>
      <c r="B18" s="511" t="s">
        <v>1241</v>
      </c>
      <c r="C18" s="511" t="s">
        <v>1242</v>
      </c>
      <c r="D18" s="512" t="s">
        <v>654</v>
      </c>
      <c r="E18" s="515" t="s">
        <v>1053</v>
      </c>
      <c r="F18" s="515"/>
      <c r="G18" s="515"/>
      <c r="H18" s="313" t="s">
        <v>1054</v>
      </c>
      <c r="I18" s="510" t="s">
        <v>25</v>
      </c>
      <c r="J18" s="516">
        <v>1667</v>
      </c>
    </row>
    <row r="19" spans="1:17">
      <c r="A19" s="511">
        <v>15</v>
      </c>
      <c r="B19" s="511" t="s">
        <v>1241</v>
      </c>
      <c r="C19" s="511" t="s">
        <v>1242</v>
      </c>
      <c r="D19" s="512" t="s">
        <v>654</v>
      </c>
      <c r="E19" s="515" t="s">
        <v>795</v>
      </c>
      <c r="F19" s="515"/>
      <c r="G19" s="515"/>
      <c r="H19" s="313" t="s">
        <v>796</v>
      </c>
      <c r="I19" s="510" t="s">
        <v>12</v>
      </c>
      <c r="J19" s="516">
        <v>418159.01</v>
      </c>
    </row>
    <row r="20" spans="1:17">
      <c r="A20" s="511">
        <v>16</v>
      </c>
      <c r="B20" s="511" t="s">
        <v>1241</v>
      </c>
      <c r="C20" s="511" t="s">
        <v>1242</v>
      </c>
      <c r="D20" s="512" t="s">
        <v>654</v>
      </c>
      <c r="E20" s="515" t="s">
        <v>1043</v>
      </c>
      <c r="F20" s="515"/>
      <c r="G20" s="515"/>
      <c r="H20" s="313" t="s">
        <v>1041</v>
      </c>
      <c r="I20" s="510" t="s">
        <v>12</v>
      </c>
      <c r="J20" s="516">
        <v>190157.13</v>
      </c>
    </row>
    <row r="21" spans="1:17">
      <c r="A21" s="511">
        <v>17</v>
      </c>
      <c r="B21" s="511" t="s">
        <v>1241</v>
      </c>
      <c r="C21" s="511" t="s">
        <v>1242</v>
      </c>
      <c r="D21" s="512" t="s">
        <v>13</v>
      </c>
      <c r="E21" s="515" t="s">
        <v>43</v>
      </c>
      <c r="F21" s="515"/>
      <c r="G21" s="515"/>
      <c r="H21" s="313" t="s">
        <v>962</v>
      </c>
      <c r="I21" s="510" t="s">
        <v>12</v>
      </c>
      <c r="J21" s="517">
        <v>139421.4</v>
      </c>
    </row>
    <row r="22" spans="1:17">
      <c r="A22" s="511">
        <v>18</v>
      </c>
      <c r="B22" s="511" t="s">
        <v>1241</v>
      </c>
      <c r="C22" s="511" t="s">
        <v>1242</v>
      </c>
      <c r="D22" s="512" t="s">
        <v>13</v>
      </c>
      <c r="E22" s="515" t="s">
        <v>19</v>
      </c>
      <c r="F22" s="515"/>
      <c r="G22" s="515"/>
      <c r="H22" s="313" t="s">
        <v>20</v>
      </c>
      <c r="I22" s="510" t="s">
        <v>12</v>
      </c>
      <c r="J22" s="517">
        <v>107452.8</v>
      </c>
    </row>
    <row r="23" spans="1:17">
      <c r="A23" s="511">
        <v>19</v>
      </c>
      <c r="B23" s="511" t="s">
        <v>1241</v>
      </c>
      <c r="C23" s="511" t="s">
        <v>1242</v>
      </c>
      <c r="D23" s="512" t="s">
        <v>13</v>
      </c>
      <c r="E23" s="515" t="s">
        <v>23</v>
      </c>
      <c r="F23" s="515"/>
      <c r="G23" s="515"/>
      <c r="H23" s="313" t="s">
        <v>24</v>
      </c>
      <c r="I23" s="510" t="s">
        <v>25</v>
      </c>
      <c r="J23" s="517">
        <v>268579</v>
      </c>
    </row>
    <row r="24" spans="1:17" ht="30" customHeight="1">
      <c r="A24" s="511">
        <v>20</v>
      </c>
      <c r="B24" s="511" t="s">
        <v>1241</v>
      </c>
      <c r="C24" s="511" t="s">
        <v>1242</v>
      </c>
      <c r="D24" s="512" t="s">
        <v>13</v>
      </c>
      <c r="E24" s="515" t="s">
        <v>29</v>
      </c>
      <c r="F24" s="515"/>
      <c r="G24" s="515"/>
      <c r="H24" s="313" t="s">
        <v>30</v>
      </c>
      <c r="I24" s="510" t="s">
        <v>25</v>
      </c>
      <c r="J24" s="517">
        <v>215632</v>
      </c>
    </row>
    <row r="25" spans="1:17" ht="26.4">
      <c r="A25" s="511">
        <v>21</v>
      </c>
      <c r="B25" s="511" t="s">
        <v>1241</v>
      </c>
      <c r="C25" s="511" t="s">
        <v>1242</v>
      </c>
      <c r="D25" s="510" t="s">
        <v>13</v>
      </c>
      <c r="E25" s="510" t="s">
        <v>252</v>
      </c>
      <c r="F25" s="510"/>
      <c r="G25" s="510"/>
      <c r="H25" s="313" t="s">
        <v>253</v>
      </c>
      <c r="I25" s="510" t="s">
        <v>25</v>
      </c>
      <c r="J25" s="516">
        <v>215632</v>
      </c>
    </row>
    <row r="26" spans="1:17">
      <c r="A26" s="511">
        <v>22</v>
      </c>
      <c r="B26" s="511" t="s">
        <v>1241</v>
      </c>
      <c r="C26" s="511" t="s">
        <v>1242</v>
      </c>
      <c r="D26" s="512" t="s">
        <v>10</v>
      </c>
      <c r="E26" s="515" t="s">
        <v>183</v>
      </c>
      <c r="F26" s="515"/>
      <c r="G26" s="515"/>
      <c r="H26" s="313" t="s">
        <v>184</v>
      </c>
      <c r="I26" s="510" t="s">
        <v>12</v>
      </c>
      <c r="J26" s="517">
        <v>85695</v>
      </c>
    </row>
    <row r="27" spans="1:17">
      <c r="A27" s="511">
        <v>23</v>
      </c>
      <c r="B27" s="511" t="s">
        <v>1241</v>
      </c>
      <c r="C27" s="511" t="s">
        <v>1242</v>
      </c>
      <c r="D27" s="512" t="s">
        <v>10</v>
      </c>
      <c r="E27" s="515" t="s">
        <v>669</v>
      </c>
      <c r="F27" s="515"/>
      <c r="G27" s="515"/>
      <c r="H27" s="313" t="s">
        <v>670</v>
      </c>
      <c r="I27" s="510" t="s">
        <v>12</v>
      </c>
      <c r="J27" s="517">
        <v>232348.33</v>
      </c>
      <c r="Q27" s="395" t="e">
        <f>#REF!+#REF!</f>
        <v>#REF!</v>
      </c>
    </row>
    <row r="28" spans="1:17">
      <c r="A28" s="511">
        <v>24</v>
      </c>
      <c r="B28" s="511" t="s">
        <v>1241</v>
      </c>
      <c r="C28" s="511" t="s">
        <v>1242</v>
      </c>
      <c r="D28" s="512" t="s">
        <v>10</v>
      </c>
      <c r="E28" s="515" t="s">
        <v>1006</v>
      </c>
      <c r="F28" s="515"/>
      <c r="G28" s="515"/>
      <c r="H28" s="313" t="s">
        <v>1007</v>
      </c>
      <c r="I28" s="510" t="s">
        <v>12</v>
      </c>
      <c r="J28" s="517">
        <v>49869.66</v>
      </c>
    </row>
    <row r="29" spans="1:17">
      <c r="A29" s="511">
        <v>25</v>
      </c>
      <c r="B29" s="511" t="s">
        <v>1241</v>
      </c>
      <c r="C29" s="511" t="s">
        <v>1242</v>
      </c>
      <c r="D29" s="510" t="s">
        <v>10</v>
      </c>
      <c r="E29" s="510" t="s">
        <v>271</v>
      </c>
      <c r="F29" s="510"/>
      <c r="G29" s="510"/>
      <c r="H29" s="313" t="s">
        <v>272</v>
      </c>
      <c r="I29" s="510" t="s">
        <v>12</v>
      </c>
      <c r="J29" s="516">
        <v>4078.85</v>
      </c>
    </row>
    <row r="30" spans="1:17">
      <c r="A30" s="511">
        <v>26</v>
      </c>
      <c r="B30" s="511" t="s">
        <v>1241</v>
      </c>
      <c r="C30" s="511" t="s">
        <v>1242</v>
      </c>
      <c r="D30" s="510" t="s">
        <v>10</v>
      </c>
      <c r="E30" s="510" t="s">
        <v>277</v>
      </c>
      <c r="F30" s="510"/>
      <c r="G30" s="510"/>
      <c r="H30" s="313" t="s">
        <v>278</v>
      </c>
      <c r="I30" s="510" t="s">
        <v>12</v>
      </c>
      <c r="J30" s="516">
        <v>412.2</v>
      </c>
    </row>
    <row r="31" spans="1:17">
      <c r="A31" s="511">
        <v>27</v>
      </c>
      <c r="B31" s="511" t="s">
        <v>1241</v>
      </c>
      <c r="C31" s="511" t="s">
        <v>1242</v>
      </c>
      <c r="D31" s="512" t="s">
        <v>10</v>
      </c>
      <c r="E31" s="515" t="s">
        <v>675</v>
      </c>
      <c r="F31" s="515"/>
      <c r="G31" s="515"/>
      <c r="H31" s="313" t="s">
        <v>1214</v>
      </c>
      <c r="I31" s="510" t="s">
        <v>12</v>
      </c>
      <c r="J31" s="516">
        <v>11460</v>
      </c>
    </row>
    <row r="32" spans="1:17">
      <c r="A32" s="511">
        <v>28</v>
      </c>
      <c r="B32" s="511" t="s">
        <v>1241</v>
      </c>
      <c r="C32" s="511" t="s">
        <v>1242</v>
      </c>
      <c r="D32" s="512" t="s">
        <v>10</v>
      </c>
      <c r="E32" s="515" t="s">
        <v>189</v>
      </c>
      <c r="F32" s="515"/>
      <c r="G32" s="515"/>
      <c r="H32" s="313" t="s">
        <v>190</v>
      </c>
      <c r="I32" s="510" t="s">
        <v>12</v>
      </c>
      <c r="J32" s="517">
        <v>85695</v>
      </c>
    </row>
    <row r="33" spans="1:12">
      <c r="A33" s="511">
        <v>29</v>
      </c>
      <c r="B33" s="511" t="s">
        <v>1241</v>
      </c>
      <c r="C33" s="511" t="s">
        <v>1242</v>
      </c>
      <c r="D33" s="512" t="s">
        <v>10</v>
      </c>
      <c r="E33" s="515" t="s">
        <v>37</v>
      </c>
      <c r="F33" s="515"/>
      <c r="G33" s="515"/>
      <c r="H33" s="313" t="s">
        <v>38</v>
      </c>
      <c r="I33" s="510" t="s">
        <v>12</v>
      </c>
      <c r="J33" s="517">
        <v>404915.93099999998</v>
      </c>
    </row>
    <row r="34" spans="1:12">
      <c r="A34" s="511">
        <v>30</v>
      </c>
      <c r="B34" s="511" t="s">
        <v>1241</v>
      </c>
      <c r="C34" s="511" t="s">
        <v>1242</v>
      </c>
      <c r="D34" s="510" t="s">
        <v>10</v>
      </c>
      <c r="E34" s="515" t="s">
        <v>929</v>
      </c>
      <c r="F34" s="515"/>
      <c r="G34" s="515"/>
      <c r="H34" s="313" t="s">
        <v>930</v>
      </c>
      <c r="I34" s="510" t="s">
        <v>12</v>
      </c>
      <c r="J34" s="517">
        <v>366352.50899999996</v>
      </c>
    </row>
    <row r="35" spans="1:12">
      <c r="A35" s="511">
        <v>31</v>
      </c>
      <c r="B35" s="511" t="s">
        <v>1241</v>
      </c>
      <c r="C35" s="511" t="s">
        <v>1242</v>
      </c>
      <c r="D35" s="510" t="s">
        <v>10</v>
      </c>
      <c r="E35" s="515" t="s">
        <v>41</v>
      </c>
      <c r="F35" s="515"/>
      <c r="G35" s="515"/>
      <c r="H35" s="313" t="s">
        <v>42</v>
      </c>
      <c r="I35" s="510" t="s">
        <v>12</v>
      </c>
      <c r="J35" s="517">
        <v>71031.5</v>
      </c>
    </row>
    <row r="36" spans="1:12">
      <c r="A36" s="511">
        <v>32</v>
      </c>
      <c r="B36" s="511" t="s">
        <v>1241</v>
      </c>
      <c r="C36" s="511" t="s">
        <v>1242</v>
      </c>
      <c r="D36" s="510" t="s">
        <v>10</v>
      </c>
      <c r="E36" s="510" t="s">
        <v>301</v>
      </c>
      <c r="F36" s="510"/>
      <c r="G36" s="510"/>
      <c r="H36" s="313" t="s">
        <v>302</v>
      </c>
      <c r="I36" s="510" t="s">
        <v>12</v>
      </c>
      <c r="J36" s="516">
        <v>840.03</v>
      </c>
    </row>
    <row r="37" spans="1:12">
      <c r="A37" s="511">
        <v>33</v>
      </c>
      <c r="B37" s="511" t="s">
        <v>1241</v>
      </c>
      <c r="C37" s="511" t="s">
        <v>1242</v>
      </c>
      <c r="D37" s="510" t="s">
        <v>10</v>
      </c>
      <c r="E37" s="513" t="s">
        <v>1215</v>
      </c>
      <c r="F37" s="513"/>
      <c r="G37" s="513"/>
      <c r="H37" s="313" t="s">
        <v>1197</v>
      </c>
      <c r="I37" s="510" t="s">
        <v>12</v>
      </c>
      <c r="J37" s="516">
        <v>1815.4</v>
      </c>
    </row>
    <row r="38" spans="1:12">
      <c r="A38" s="511">
        <v>34</v>
      </c>
      <c r="B38" s="511" t="s">
        <v>1241</v>
      </c>
      <c r="C38" s="511" t="s">
        <v>1242</v>
      </c>
      <c r="D38" s="512" t="s">
        <v>10</v>
      </c>
      <c r="E38" s="515" t="s">
        <v>1043</v>
      </c>
      <c r="F38" s="515"/>
      <c r="G38" s="515"/>
      <c r="H38" s="313" t="s">
        <v>1041</v>
      </c>
      <c r="I38" s="510" t="s">
        <v>12</v>
      </c>
      <c r="J38" s="517">
        <v>1319165.67</v>
      </c>
      <c r="L38" s="395"/>
    </row>
    <row r="39" spans="1:12">
      <c r="A39" s="511">
        <v>35</v>
      </c>
      <c r="B39" s="511" t="s">
        <v>1241</v>
      </c>
      <c r="C39" s="511" t="s">
        <v>1242</v>
      </c>
      <c r="D39" s="510" t="s">
        <v>10</v>
      </c>
      <c r="E39" s="510" t="s">
        <v>321</v>
      </c>
      <c r="F39" s="510"/>
      <c r="G39" s="510"/>
      <c r="H39" s="313" t="s">
        <v>322</v>
      </c>
      <c r="I39" s="510" t="s">
        <v>12</v>
      </c>
      <c r="J39" s="516">
        <v>257085</v>
      </c>
    </row>
    <row r="40" spans="1:12">
      <c r="A40" s="511">
        <v>36</v>
      </c>
      <c r="B40" s="511" t="s">
        <v>1241</v>
      </c>
      <c r="C40" s="511" t="s">
        <v>1242</v>
      </c>
      <c r="D40" s="510" t="s">
        <v>10</v>
      </c>
      <c r="E40" s="513" t="s">
        <v>19</v>
      </c>
      <c r="F40" s="513"/>
      <c r="G40" s="513"/>
      <c r="H40" s="313" t="s">
        <v>239</v>
      </c>
      <c r="I40" s="510" t="s">
        <v>12</v>
      </c>
      <c r="J40" s="516">
        <v>1319165.67</v>
      </c>
      <c r="L40" s="395"/>
    </row>
    <row r="41" spans="1:12">
      <c r="A41" s="511">
        <v>37</v>
      </c>
      <c r="B41" s="511" t="s">
        <v>1241</v>
      </c>
      <c r="C41" s="511" t="s">
        <v>1242</v>
      </c>
      <c r="D41" s="512" t="s">
        <v>10</v>
      </c>
      <c r="E41" s="515" t="s">
        <v>175</v>
      </c>
      <c r="F41" s="515"/>
      <c r="G41" s="515"/>
      <c r="H41" s="313" t="s">
        <v>176</v>
      </c>
      <c r="I41" s="510" t="s">
        <v>25</v>
      </c>
      <c r="J41" s="517">
        <v>24078.32</v>
      </c>
    </row>
    <row r="42" spans="1:12">
      <c r="A42" s="511">
        <v>38</v>
      </c>
      <c r="B42" s="511" t="s">
        <v>1241</v>
      </c>
      <c r="C42" s="511" t="s">
        <v>1242</v>
      </c>
      <c r="D42" s="512" t="s">
        <v>10</v>
      </c>
      <c r="E42" s="515" t="s">
        <v>47</v>
      </c>
      <c r="F42" s="515"/>
      <c r="G42" s="515"/>
      <c r="H42" s="313" t="s">
        <v>48</v>
      </c>
      <c r="I42" s="510" t="s">
        <v>25</v>
      </c>
      <c r="J42" s="516">
        <v>132248.38</v>
      </c>
    </row>
    <row r="43" spans="1:12">
      <c r="A43" s="511">
        <v>39</v>
      </c>
      <c r="B43" s="511" t="s">
        <v>1241</v>
      </c>
      <c r="C43" s="511" t="s">
        <v>1242</v>
      </c>
      <c r="D43" s="512" t="s">
        <v>10</v>
      </c>
      <c r="E43" s="515" t="s">
        <v>179</v>
      </c>
      <c r="F43" s="515"/>
      <c r="G43" s="515"/>
      <c r="H43" s="313" t="s">
        <v>180</v>
      </c>
      <c r="I43" s="510" t="s">
        <v>25</v>
      </c>
      <c r="J43" s="516">
        <v>292361.2</v>
      </c>
    </row>
    <row r="44" spans="1:12">
      <c r="A44" s="511">
        <v>40</v>
      </c>
      <c r="B44" s="511" t="s">
        <v>1241</v>
      </c>
      <c r="C44" s="511" t="s">
        <v>1242</v>
      </c>
      <c r="D44" s="512" t="s">
        <v>10</v>
      </c>
      <c r="E44" s="515" t="s">
        <v>52</v>
      </c>
      <c r="F44" s="515"/>
      <c r="G44" s="515"/>
      <c r="H44" s="313" t="s">
        <v>53</v>
      </c>
      <c r="I44" s="510" t="s">
        <v>25</v>
      </c>
      <c r="J44" s="516">
        <v>51292.31</v>
      </c>
    </row>
    <row r="45" spans="1:12">
      <c r="A45" s="511">
        <v>41</v>
      </c>
      <c r="B45" s="511" t="s">
        <v>1241</v>
      </c>
      <c r="C45" s="511" t="s">
        <v>1242</v>
      </c>
      <c r="D45" s="512" t="s">
        <v>10</v>
      </c>
      <c r="E45" s="515" t="s">
        <v>57</v>
      </c>
      <c r="F45" s="515"/>
      <c r="G45" s="515"/>
      <c r="H45" s="313" t="s">
        <v>58</v>
      </c>
      <c r="I45" s="510" t="s">
        <v>25</v>
      </c>
      <c r="J45" s="516">
        <v>170817.7</v>
      </c>
    </row>
    <row r="46" spans="1:12">
      <c r="A46" s="511">
        <v>42</v>
      </c>
      <c r="B46" s="511" t="s">
        <v>1241</v>
      </c>
      <c r="C46" s="511" t="s">
        <v>1242</v>
      </c>
      <c r="D46" s="510" t="s">
        <v>934</v>
      </c>
      <c r="E46" s="510" t="s">
        <v>344</v>
      </c>
      <c r="F46" s="510"/>
      <c r="G46" s="510"/>
      <c r="H46" s="313" t="s">
        <v>345</v>
      </c>
      <c r="I46" s="510" t="s">
        <v>12</v>
      </c>
      <c r="J46" s="516">
        <v>50.84</v>
      </c>
    </row>
    <row r="47" spans="1:12">
      <c r="A47" s="511">
        <v>43</v>
      </c>
      <c r="B47" s="511" t="s">
        <v>1241</v>
      </c>
      <c r="C47" s="511" t="s">
        <v>1242</v>
      </c>
      <c r="D47" s="510" t="s">
        <v>934</v>
      </c>
      <c r="E47" s="510" t="s">
        <v>353</v>
      </c>
      <c r="F47" s="510"/>
      <c r="G47" s="510"/>
      <c r="H47" s="313" t="s">
        <v>354</v>
      </c>
      <c r="I47" s="510" t="s">
        <v>25</v>
      </c>
      <c r="J47" s="516">
        <v>171.8</v>
      </c>
    </row>
    <row r="48" spans="1:12" ht="26.4">
      <c r="A48" s="511">
        <v>44</v>
      </c>
      <c r="B48" s="511" t="s">
        <v>1241</v>
      </c>
      <c r="C48" s="511" t="s">
        <v>1242</v>
      </c>
      <c r="D48" s="510" t="s">
        <v>934</v>
      </c>
      <c r="E48" s="510">
        <v>11050301</v>
      </c>
      <c r="F48" s="510"/>
      <c r="G48" s="510"/>
      <c r="H48" s="313" t="s">
        <v>1114</v>
      </c>
      <c r="I48" s="510" t="s">
        <v>12</v>
      </c>
      <c r="J48" s="516">
        <v>755.6</v>
      </c>
    </row>
    <row r="49" spans="1:10">
      <c r="A49" s="511">
        <v>45</v>
      </c>
      <c r="B49" s="511" t="s">
        <v>1241</v>
      </c>
      <c r="C49" s="511" t="s">
        <v>1242</v>
      </c>
      <c r="D49" s="510" t="s">
        <v>934</v>
      </c>
      <c r="E49" s="510" t="s">
        <v>367</v>
      </c>
      <c r="F49" s="510"/>
      <c r="G49" s="510"/>
      <c r="H49" s="313" t="s">
        <v>368</v>
      </c>
      <c r="I49" s="510" t="s">
        <v>25</v>
      </c>
      <c r="J49" s="516">
        <v>1444.85</v>
      </c>
    </row>
    <row r="50" spans="1:10">
      <c r="A50" s="511">
        <v>46</v>
      </c>
      <c r="B50" s="511" t="s">
        <v>1241</v>
      </c>
      <c r="C50" s="511" t="s">
        <v>1242</v>
      </c>
      <c r="D50" s="510" t="s">
        <v>934</v>
      </c>
      <c r="E50" s="510" t="s">
        <v>402</v>
      </c>
      <c r="F50" s="510"/>
      <c r="G50" s="510"/>
      <c r="H50" s="313" t="s">
        <v>403</v>
      </c>
      <c r="I50" s="510" t="s">
        <v>89</v>
      </c>
      <c r="J50" s="516">
        <v>162</v>
      </c>
    </row>
    <row r="51" spans="1:10" ht="26.4">
      <c r="A51" s="511">
        <v>47</v>
      </c>
      <c r="B51" s="511" t="s">
        <v>1241</v>
      </c>
      <c r="C51" s="511" t="s">
        <v>1242</v>
      </c>
      <c r="D51" s="510" t="s">
        <v>934</v>
      </c>
      <c r="E51" s="515" t="s">
        <v>754</v>
      </c>
      <c r="F51" s="515"/>
      <c r="G51" s="515"/>
      <c r="H51" s="313" t="s">
        <v>755</v>
      </c>
      <c r="I51" s="510" t="s">
        <v>12</v>
      </c>
      <c r="J51" s="518">
        <v>26.4</v>
      </c>
    </row>
    <row r="52" spans="1:10" ht="26.4">
      <c r="A52" s="511">
        <v>48</v>
      </c>
      <c r="B52" s="511" t="s">
        <v>1241</v>
      </c>
      <c r="C52" s="511" t="s">
        <v>1242</v>
      </c>
      <c r="D52" s="510" t="s">
        <v>934</v>
      </c>
      <c r="E52" s="515" t="s">
        <v>758</v>
      </c>
      <c r="F52" s="515"/>
      <c r="G52" s="515"/>
      <c r="H52" s="313" t="s">
        <v>759</v>
      </c>
      <c r="I52" s="510" t="s">
        <v>25</v>
      </c>
      <c r="J52" s="518">
        <v>28.2</v>
      </c>
    </row>
    <row r="53" spans="1:10" ht="26.4">
      <c r="A53" s="511">
        <v>49</v>
      </c>
      <c r="B53" s="511" t="s">
        <v>1241</v>
      </c>
      <c r="C53" s="511" t="s">
        <v>1242</v>
      </c>
      <c r="D53" s="510" t="s">
        <v>934</v>
      </c>
      <c r="E53" s="515" t="s">
        <v>762</v>
      </c>
      <c r="F53" s="515"/>
      <c r="G53" s="515"/>
      <c r="H53" s="313" t="s">
        <v>763</v>
      </c>
      <c r="I53" s="510" t="s">
        <v>105</v>
      </c>
      <c r="J53" s="518">
        <v>0.94</v>
      </c>
    </row>
    <row r="54" spans="1:10">
      <c r="A54" s="511">
        <v>50</v>
      </c>
      <c r="B54" s="511" t="s">
        <v>1241</v>
      </c>
      <c r="C54" s="511" t="s">
        <v>1242</v>
      </c>
      <c r="D54" s="510" t="s">
        <v>934</v>
      </c>
      <c r="E54" s="510" t="s">
        <v>414</v>
      </c>
      <c r="F54" s="510"/>
      <c r="G54" s="510"/>
      <c r="H54" s="313" t="s">
        <v>415</v>
      </c>
      <c r="I54" s="510" t="s">
        <v>25</v>
      </c>
      <c r="J54" s="516">
        <v>206.25</v>
      </c>
    </row>
    <row r="55" spans="1:10">
      <c r="A55" s="511">
        <v>51</v>
      </c>
      <c r="B55" s="511" t="s">
        <v>1241</v>
      </c>
      <c r="C55" s="511" t="s">
        <v>1242</v>
      </c>
      <c r="D55" s="510" t="s">
        <v>934</v>
      </c>
      <c r="E55" s="510" t="s">
        <v>420</v>
      </c>
      <c r="F55" s="510"/>
      <c r="G55" s="510"/>
      <c r="H55" s="313" t="s">
        <v>421</v>
      </c>
      <c r="I55" s="510" t="s">
        <v>89</v>
      </c>
      <c r="J55" s="516">
        <v>52.6</v>
      </c>
    </row>
    <row r="56" spans="1:10">
      <c r="A56" s="511">
        <v>52</v>
      </c>
      <c r="B56" s="511" t="s">
        <v>1241</v>
      </c>
      <c r="C56" s="511" t="s">
        <v>1242</v>
      </c>
      <c r="D56" s="512" t="s">
        <v>938</v>
      </c>
      <c r="E56" s="515" t="s">
        <v>137</v>
      </c>
      <c r="F56" s="515"/>
      <c r="G56" s="515"/>
      <c r="H56" s="313" t="s">
        <v>138</v>
      </c>
      <c r="I56" s="510" t="s">
        <v>89</v>
      </c>
      <c r="J56" s="516">
        <v>8120</v>
      </c>
    </row>
    <row r="57" spans="1:10">
      <c r="A57" s="511">
        <v>53</v>
      </c>
      <c r="B57" s="511" t="s">
        <v>1241</v>
      </c>
      <c r="C57" s="511" t="s">
        <v>1242</v>
      </c>
      <c r="D57" s="512" t="s">
        <v>938</v>
      </c>
      <c r="E57" s="515" t="s">
        <v>142</v>
      </c>
      <c r="F57" s="515"/>
      <c r="G57" s="515"/>
      <c r="H57" s="313" t="s">
        <v>1099</v>
      </c>
      <c r="I57" s="510" t="s">
        <v>89</v>
      </c>
      <c r="J57" s="516">
        <v>1240</v>
      </c>
    </row>
    <row r="58" spans="1:10">
      <c r="A58" s="511">
        <v>54</v>
      </c>
      <c r="B58" s="511" t="s">
        <v>1241</v>
      </c>
      <c r="C58" s="511" t="s">
        <v>1242</v>
      </c>
      <c r="D58" s="512" t="s">
        <v>938</v>
      </c>
      <c r="E58" s="515" t="s">
        <v>145</v>
      </c>
      <c r="F58" s="515"/>
      <c r="G58" s="515"/>
      <c r="H58" s="313" t="s">
        <v>146</v>
      </c>
      <c r="I58" s="510" t="s">
        <v>89</v>
      </c>
      <c r="J58" s="516">
        <v>6533</v>
      </c>
    </row>
    <row r="59" spans="1:10">
      <c r="A59" s="511">
        <v>55</v>
      </c>
      <c r="B59" s="511" t="s">
        <v>1241</v>
      </c>
      <c r="C59" s="511" t="s">
        <v>1242</v>
      </c>
      <c r="D59" s="512" t="s">
        <v>938</v>
      </c>
      <c r="E59" s="515" t="s">
        <v>712</v>
      </c>
      <c r="F59" s="515"/>
      <c r="G59" s="515"/>
      <c r="H59" s="313" t="s">
        <v>713</v>
      </c>
      <c r="I59" s="510" t="s">
        <v>89</v>
      </c>
      <c r="J59" s="516">
        <v>95.5</v>
      </c>
    </row>
    <row r="60" spans="1:10">
      <c r="A60" s="511">
        <v>56</v>
      </c>
      <c r="B60" s="511" t="s">
        <v>1241</v>
      </c>
      <c r="C60" s="511" t="s">
        <v>1242</v>
      </c>
      <c r="D60" s="512" t="s">
        <v>938</v>
      </c>
      <c r="E60" s="515" t="s">
        <v>723</v>
      </c>
      <c r="F60" s="515"/>
      <c r="G60" s="515"/>
      <c r="H60" s="313" t="s">
        <v>724</v>
      </c>
      <c r="I60" s="510" t="s">
        <v>25</v>
      </c>
      <c r="J60" s="516">
        <v>11070</v>
      </c>
    </row>
    <row r="61" spans="1:10">
      <c r="A61" s="511">
        <v>57</v>
      </c>
      <c r="B61" s="511" t="s">
        <v>1241</v>
      </c>
      <c r="C61" s="511" t="s">
        <v>1242</v>
      </c>
      <c r="D61" s="510" t="s">
        <v>938</v>
      </c>
      <c r="E61" s="510" t="s">
        <v>475</v>
      </c>
      <c r="F61" s="510"/>
      <c r="G61" s="510"/>
      <c r="H61" s="313" t="s">
        <v>476</v>
      </c>
      <c r="I61" s="510" t="s">
        <v>88</v>
      </c>
      <c r="J61" s="516">
        <v>252</v>
      </c>
    </row>
    <row r="62" spans="1:10">
      <c r="A62" s="511">
        <v>58</v>
      </c>
      <c r="B62" s="511" t="s">
        <v>1241</v>
      </c>
      <c r="C62" s="511" t="s">
        <v>1242</v>
      </c>
      <c r="D62" s="510" t="s">
        <v>938</v>
      </c>
      <c r="E62" s="510" t="s">
        <v>482</v>
      </c>
      <c r="F62" s="510"/>
      <c r="G62" s="510"/>
      <c r="H62" s="313" t="s">
        <v>483</v>
      </c>
      <c r="I62" s="510" t="s">
        <v>88</v>
      </c>
      <c r="J62" s="516">
        <v>252</v>
      </c>
    </row>
    <row r="63" spans="1:10">
      <c r="A63" s="511">
        <v>59</v>
      </c>
      <c r="B63" s="511" t="s">
        <v>1241</v>
      </c>
      <c r="C63" s="511" t="s">
        <v>1242</v>
      </c>
      <c r="D63" s="512" t="s">
        <v>937</v>
      </c>
      <c r="E63" s="515" t="s">
        <v>1219</v>
      </c>
      <c r="F63" s="515"/>
      <c r="G63" s="515"/>
      <c r="H63" s="313" t="s">
        <v>693</v>
      </c>
      <c r="I63" s="510" t="s">
        <v>88</v>
      </c>
      <c r="J63" s="516">
        <v>27</v>
      </c>
    </row>
    <row r="64" spans="1:10">
      <c r="A64" s="511">
        <v>60</v>
      </c>
      <c r="B64" s="511" t="s">
        <v>1241</v>
      </c>
      <c r="C64" s="511" t="s">
        <v>1242</v>
      </c>
      <c r="D64" s="512" t="s">
        <v>937</v>
      </c>
      <c r="E64" s="515" t="s">
        <v>698</v>
      </c>
      <c r="F64" s="515"/>
      <c r="G64" s="515"/>
      <c r="H64" s="313" t="s">
        <v>699</v>
      </c>
      <c r="I64" s="510" t="s">
        <v>88</v>
      </c>
      <c r="J64" s="516">
        <v>1</v>
      </c>
    </row>
    <row r="65" spans="1:12">
      <c r="A65" s="511">
        <v>61</v>
      </c>
      <c r="B65" s="511" t="s">
        <v>1241</v>
      </c>
      <c r="C65" s="511" t="s">
        <v>1242</v>
      </c>
      <c r="D65" s="512" t="s">
        <v>937</v>
      </c>
      <c r="E65" s="515" t="s">
        <v>702</v>
      </c>
      <c r="F65" s="515"/>
      <c r="G65" s="515"/>
      <c r="H65" s="313" t="s">
        <v>1223</v>
      </c>
      <c r="I65" s="510" t="s">
        <v>89</v>
      </c>
      <c r="J65" s="516">
        <v>60</v>
      </c>
    </row>
    <row r="66" spans="1:12" ht="26.4">
      <c r="A66" s="511">
        <v>62</v>
      </c>
      <c r="B66" s="511" t="s">
        <v>1241</v>
      </c>
      <c r="C66" s="511" t="s">
        <v>1242</v>
      </c>
      <c r="D66" s="512" t="s">
        <v>937</v>
      </c>
      <c r="E66" s="515" t="s">
        <v>1179</v>
      </c>
      <c r="F66" s="515"/>
      <c r="G66" s="515"/>
      <c r="H66" s="313" t="s">
        <v>1180</v>
      </c>
      <c r="I66" s="510" t="s">
        <v>89</v>
      </c>
      <c r="J66" s="516">
        <v>188</v>
      </c>
    </row>
    <row r="67" spans="1:12">
      <c r="A67" s="511">
        <v>63</v>
      </c>
      <c r="B67" s="511" t="s">
        <v>1241</v>
      </c>
      <c r="C67" s="511" t="s">
        <v>1242</v>
      </c>
      <c r="D67" s="510" t="s">
        <v>939</v>
      </c>
      <c r="E67" s="510" t="s">
        <v>489</v>
      </c>
      <c r="F67" s="510"/>
      <c r="G67" s="510"/>
      <c r="H67" s="313" t="s">
        <v>490</v>
      </c>
      <c r="I67" s="510" t="s">
        <v>12</v>
      </c>
      <c r="J67" s="516">
        <v>313.3</v>
      </c>
      <c r="L67" s="395"/>
    </row>
    <row r="68" spans="1:12">
      <c r="A68" s="511">
        <v>64</v>
      </c>
      <c r="B68" s="511" t="s">
        <v>1241</v>
      </c>
      <c r="C68" s="511" t="s">
        <v>1242</v>
      </c>
      <c r="D68" s="510" t="s">
        <v>939</v>
      </c>
      <c r="E68" s="510" t="s">
        <v>500</v>
      </c>
      <c r="F68" s="510"/>
      <c r="G68" s="510"/>
      <c r="H68" s="313" t="s">
        <v>501</v>
      </c>
      <c r="I68" s="510" t="s">
        <v>12</v>
      </c>
      <c r="J68" s="516">
        <v>10.8</v>
      </c>
    </row>
    <row r="69" spans="1:12">
      <c r="A69" s="511">
        <v>65</v>
      </c>
      <c r="B69" s="511" t="s">
        <v>1241</v>
      </c>
      <c r="C69" s="511" t="s">
        <v>1242</v>
      </c>
      <c r="D69" s="510" t="s">
        <v>939</v>
      </c>
      <c r="E69" s="510" t="s">
        <v>507</v>
      </c>
      <c r="F69" s="510"/>
      <c r="G69" s="510"/>
      <c r="H69" s="313" t="s">
        <v>508</v>
      </c>
      <c r="I69" s="510" t="s">
        <v>25</v>
      </c>
      <c r="J69" s="516">
        <v>46</v>
      </c>
    </row>
    <row r="70" spans="1:12">
      <c r="A70" s="511">
        <v>66</v>
      </c>
      <c r="B70" s="511" t="s">
        <v>1241</v>
      </c>
      <c r="C70" s="511" t="s">
        <v>1242</v>
      </c>
      <c r="D70" s="510" t="s">
        <v>939</v>
      </c>
      <c r="E70" s="510" t="s">
        <v>513</v>
      </c>
      <c r="F70" s="510"/>
      <c r="G70" s="510"/>
      <c r="H70" s="313" t="s">
        <v>514</v>
      </c>
      <c r="I70" s="510" t="s">
        <v>12</v>
      </c>
      <c r="J70" s="516">
        <v>58.32</v>
      </c>
    </row>
    <row r="71" spans="1:12">
      <c r="A71" s="511">
        <v>67</v>
      </c>
      <c r="B71" s="511" t="s">
        <v>1241</v>
      </c>
      <c r="C71" s="511" t="s">
        <v>1242</v>
      </c>
      <c r="D71" s="512" t="s">
        <v>939</v>
      </c>
      <c r="E71" s="515" t="s">
        <v>150</v>
      </c>
      <c r="F71" s="515"/>
      <c r="G71" s="515"/>
      <c r="H71" s="313" t="s">
        <v>151</v>
      </c>
      <c r="I71" s="510" t="s">
        <v>12</v>
      </c>
      <c r="J71" s="516">
        <v>417</v>
      </c>
    </row>
    <row r="72" spans="1:12" ht="12.75" customHeight="1">
      <c r="A72" s="511">
        <v>68</v>
      </c>
      <c r="B72" s="511" t="s">
        <v>1241</v>
      </c>
      <c r="C72" s="511" t="s">
        <v>1242</v>
      </c>
      <c r="D72" s="510" t="s">
        <v>939</v>
      </c>
      <c r="E72" s="510" t="s">
        <v>519</v>
      </c>
      <c r="F72" s="510"/>
      <c r="G72" s="510"/>
      <c r="H72" s="313" t="s">
        <v>520</v>
      </c>
      <c r="I72" s="510" t="s">
        <v>88</v>
      </c>
      <c r="J72" s="516">
        <v>8</v>
      </c>
    </row>
    <row r="73" spans="1:12" ht="12.75" customHeight="1">
      <c r="A73" s="511">
        <v>69</v>
      </c>
      <c r="B73" s="511" t="s">
        <v>1241</v>
      </c>
      <c r="C73" s="511" t="s">
        <v>1242</v>
      </c>
      <c r="D73" s="512" t="s">
        <v>939</v>
      </c>
      <c r="E73" s="515" t="s">
        <v>727</v>
      </c>
      <c r="F73" s="515"/>
      <c r="G73" s="515"/>
      <c r="H73" s="313" t="s">
        <v>728</v>
      </c>
      <c r="I73" s="510" t="s">
        <v>12</v>
      </c>
      <c r="J73" s="517">
        <v>532</v>
      </c>
    </row>
    <row r="74" spans="1:12" ht="12.75" customHeight="1">
      <c r="A74" s="511">
        <v>70</v>
      </c>
      <c r="B74" s="511" t="s">
        <v>1241</v>
      </c>
      <c r="C74" s="511" t="s">
        <v>1242</v>
      </c>
      <c r="D74" s="510" t="s">
        <v>939</v>
      </c>
      <c r="E74" s="510" t="s">
        <v>523</v>
      </c>
      <c r="F74" s="510"/>
      <c r="G74" s="510"/>
      <c r="H74" s="313" t="s">
        <v>524</v>
      </c>
      <c r="I74" s="510" t="s">
        <v>12</v>
      </c>
      <c r="J74" s="516">
        <v>232</v>
      </c>
    </row>
    <row r="75" spans="1:12" ht="12.75" customHeight="1">
      <c r="A75" s="511">
        <v>71</v>
      </c>
      <c r="B75" s="511" t="s">
        <v>1241</v>
      </c>
      <c r="C75" s="511" t="s">
        <v>1242</v>
      </c>
      <c r="D75" s="510" t="s">
        <v>939</v>
      </c>
      <c r="E75" s="510" t="s">
        <v>530</v>
      </c>
      <c r="F75" s="510"/>
      <c r="G75" s="510"/>
      <c r="H75" s="313" t="s">
        <v>531</v>
      </c>
      <c r="I75" s="510" t="s">
        <v>25</v>
      </c>
      <c r="J75" s="516">
        <v>9941.2000000000007</v>
      </c>
      <c r="L75" s="395"/>
    </row>
    <row r="76" spans="1:12" ht="29.25" customHeight="1">
      <c r="A76" s="511">
        <v>72</v>
      </c>
      <c r="B76" s="511" t="s">
        <v>1241</v>
      </c>
      <c r="C76" s="511" t="s">
        <v>1242</v>
      </c>
      <c r="D76" s="512" t="s">
        <v>940</v>
      </c>
      <c r="E76" s="515" t="s">
        <v>774</v>
      </c>
      <c r="F76" s="515"/>
      <c r="G76" s="515"/>
      <c r="H76" s="313" t="s">
        <v>775</v>
      </c>
      <c r="I76" s="510" t="s">
        <v>12</v>
      </c>
      <c r="J76" s="516">
        <v>505.02</v>
      </c>
    </row>
    <row r="77" spans="1:12" ht="26.4">
      <c r="A77" s="511">
        <v>73</v>
      </c>
      <c r="B77" s="511" t="s">
        <v>1241</v>
      </c>
      <c r="C77" s="511" t="s">
        <v>1242</v>
      </c>
      <c r="D77" s="510" t="s">
        <v>936</v>
      </c>
      <c r="E77" s="510" t="s">
        <v>433</v>
      </c>
      <c r="F77" s="510"/>
      <c r="G77" s="510"/>
      <c r="H77" s="313" t="s">
        <v>434</v>
      </c>
      <c r="I77" s="510" t="s">
        <v>25</v>
      </c>
      <c r="J77" s="516">
        <v>806.14</v>
      </c>
    </row>
    <row r="78" spans="1:12">
      <c r="A78" s="511">
        <v>74</v>
      </c>
      <c r="B78" s="511" t="s">
        <v>1241</v>
      </c>
      <c r="C78" s="511" t="s">
        <v>1242</v>
      </c>
      <c r="D78" s="510" t="s">
        <v>936</v>
      </c>
      <c r="E78" s="510" t="s">
        <v>444</v>
      </c>
      <c r="F78" s="510"/>
      <c r="G78" s="510"/>
      <c r="H78" s="313" t="s">
        <v>445</v>
      </c>
      <c r="I78" s="510" t="s">
        <v>25</v>
      </c>
      <c r="J78" s="516">
        <v>4732.08</v>
      </c>
    </row>
    <row r="79" spans="1:12" ht="26.4">
      <c r="A79" s="511">
        <v>75</v>
      </c>
      <c r="B79" s="511" t="s">
        <v>1241</v>
      </c>
      <c r="C79" s="511" t="s">
        <v>1242</v>
      </c>
      <c r="D79" s="510" t="s">
        <v>936</v>
      </c>
      <c r="E79" s="510" t="s">
        <v>453</v>
      </c>
      <c r="F79" s="510"/>
      <c r="G79" s="510"/>
      <c r="H79" s="313" t="s">
        <v>454</v>
      </c>
      <c r="I79" s="510" t="s">
        <v>25</v>
      </c>
      <c r="J79" s="516">
        <v>2566.08</v>
      </c>
    </row>
    <row r="80" spans="1:12" ht="26.4">
      <c r="A80" s="511">
        <v>76</v>
      </c>
      <c r="B80" s="511" t="s">
        <v>1241</v>
      </c>
      <c r="C80" s="511" t="s">
        <v>1242</v>
      </c>
      <c r="D80" s="512" t="s">
        <v>942</v>
      </c>
      <c r="E80" s="515" t="s">
        <v>122</v>
      </c>
      <c r="F80" s="515"/>
      <c r="G80" s="515"/>
      <c r="H80" s="313" t="s">
        <v>123</v>
      </c>
      <c r="I80" s="510" t="s">
        <v>12</v>
      </c>
      <c r="J80" s="516">
        <v>605.1</v>
      </c>
    </row>
    <row r="81" spans="1:17" ht="26.4">
      <c r="A81" s="511">
        <v>77</v>
      </c>
      <c r="B81" s="511" t="s">
        <v>1241</v>
      </c>
      <c r="C81" s="511" t="s">
        <v>1242</v>
      </c>
      <c r="D81" s="510" t="s">
        <v>942</v>
      </c>
      <c r="E81" s="510">
        <v>2010105</v>
      </c>
      <c r="F81" s="510"/>
      <c r="G81" s="510"/>
      <c r="H81" s="313" t="s">
        <v>554</v>
      </c>
      <c r="I81" s="510" t="s">
        <v>25</v>
      </c>
      <c r="J81" s="516">
        <v>40295.4</v>
      </c>
    </row>
    <row r="82" spans="1:17" ht="26.4">
      <c r="A82" s="511">
        <v>78</v>
      </c>
      <c r="B82" s="511" t="s">
        <v>1241</v>
      </c>
      <c r="C82" s="511" t="s">
        <v>1242</v>
      </c>
      <c r="D82" s="510" t="s">
        <v>942</v>
      </c>
      <c r="E82" s="510" t="s">
        <v>559</v>
      </c>
      <c r="F82" s="510"/>
      <c r="G82" s="510"/>
      <c r="H82" s="313" t="s">
        <v>560</v>
      </c>
      <c r="I82" s="510" t="s">
        <v>12</v>
      </c>
      <c r="J82" s="516">
        <v>233.85</v>
      </c>
    </row>
    <row r="83" spans="1:17" ht="26.4">
      <c r="A83" s="511">
        <v>79</v>
      </c>
      <c r="B83" s="511" t="s">
        <v>1241</v>
      </c>
      <c r="C83" s="511" t="s">
        <v>1242</v>
      </c>
      <c r="D83" s="510" t="s">
        <v>942</v>
      </c>
      <c r="E83" s="510" t="s">
        <v>570</v>
      </c>
      <c r="F83" s="510"/>
      <c r="G83" s="510"/>
      <c r="H83" s="313" t="s">
        <v>571</v>
      </c>
      <c r="I83" s="510" t="s">
        <v>12</v>
      </c>
      <c r="J83" s="516">
        <v>233.85</v>
      </c>
    </row>
    <row r="84" spans="1:17">
      <c r="A84" s="511">
        <v>80</v>
      </c>
      <c r="B84" s="511" t="s">
        <v>1241</v>
      </c>
      <c r="C84" s="511" t="s">
        <v>1242</v>
      </c>
      <c r="D84" s="512" t="s">
        <v>942</v>
      </c>
      <c r="E84" s="515" t="s">
        <v>126</v>
      </c>
      <c r="F84" s="515"/>
      <c r="G84" s="515"/>
      <c r="H84" s="313" t="s">
        <v>127</v>
      </c>
      <c r="I84" s="510" t="s">
        <v>89</v>
      </c>
      <c r="J84" s="516">
        <v>7936</v>
      </c>
    </row>
    <row r="85" spans="1:17" ht="26.4">
      <c r="A85" s="511">
        <v>81</v>
      </c>
      <c r="B85" s="511" t="s">
        <v>1241</v>
      </c>
      <c r="C85" s="511" t="s">
        <v>1242</v>
      </c>
      <c r="D85" s="512" t="s">
        <v>942</v>
      </c>
      <c r="E85" s="515" t="s">
        <v>97</v>
      </c>
      <c r="F85" s="515"/>
      <c r="G85" s="515"/>
      <c r="H85" s="313" t="s">
        <v>98</v>
      </c>
      <c r="I85" s="510" t="s">
        <v>25</v>
      </c>
      <c r="J85" s="516">
        <v>557429.1</v>
      </c>
    </row>
    <row r="86" spans="1:17">
      <c r="A86" s="511">
        <v>82</v>
      </c>
      <c r="B86" s="511" t="s">
        <v>1241</v>
      </c>
      <c r="C86" s="511" t="s">
        <v>1242</v>
      </c>
      <c r="D86" s="510" t="s">
        <v>942</v>
      </c>
      <c r="E86" s="515" t="s">
        <v>222</v>
      </c>
      <c r="F86" s="515"/>
      <c r="G86" s="515"/>
      <c r="H86" s="313" t="s">
        <v>223</v>
      </c>
      <c r="I86" s="510" t="s">
        <v>12</v>
      </c>
      <c r="J86" s="516">
        <v>140141.62</v>
      </c>
    </row>
    <row r="87" spans="1:17" ht="12" customHeight="1">
      <c r="A87" s="511">
        <v>83</v>
      </c>
      <c r="B87" s="511" t="s">
        <v>1241</v>
      </c>
      <c r="C87" s="511" t="s">
        <v>1242</v>
      </c>
      <c r="D87" s="510" t="s">
        <v>942</v>
      </c>
      <c r="E87" s="519" t="s">
        <v>1105</v>
      </c>
      <c r="F87" s="519"/>
      <c r="G87" s="519"/>
      <c r="H87" s="520" t="s">
        <v>1106</v>
      </c>
      <c r="I87" s="521" t="s">
        <v>12</v>
      </c>
      <c r="J87" s="522">
        <v>48918.55</v>
      </c>
    </row>
    <row r="88" spans="1:17">
      <c r="A88" s="511">
        <v>84</v>
      </c>
      <c r="B88" s="511" t="s">
        <v>1241</v>
      </c>
      <c r="C88" s="511" t="s">
        <v>1242</v>
      </c>
      <c r="D88" s="510" t="s">
        <v>942</v>
      </c>
      <c r="E88" s="515" t="s">
        <v>787</v>
      </c>
      <c r="F88" s="515"/>
      <c r="G88" s="515"/>
      <c r="H88" s="313" t="s">
        <v>788</v>
      </c>
      <c r="I88" s="510" t="s">
        <v>12</v>
      </c>
      <c r="J88" s="517">
        <v>2720</v>
      </c>
    </row>
    <row r="89" spans="1:17" ht="26.4">
      <c r="A89" s="511">
        <v>85</v>
      </c>
      <c r="B89" s="511" t="s">
        <v>1241</v>
      </c>
      <c r="C89" s="511" t="s">
        <v>1242</v>
      </c>
      <c r="D89" s="510" t="s">
        <v>942</v>
      </c>
      <c r="E89" s="510">
        <v>2060905</v>
      </c>
      <c r="F89" s="510"/>
      <c r="G89" s="510"/>
      <c r="H89" s="313" t="s">
        <v>596</v>
      </c>
      <c r="I89" s="510" t="s">
        <v>25</v>
      </c>
      <c r="J89" s="516">
        <v>26486.15</v>
      </c>
    </row>
    <row r="90" spans="1:17" s="374" customFormat="1" ht="13.5" customHeight="1">
      <c r="D90" s="368"/>
      <c r="E90" s="368"/>
      <c r="F90" s="368"/>
      <c r="G90" s="368"/>
      <c r="H90" s="442"/>
      <c r="I90" s="368"/>
      <c r="K90" s="342"/>
      <c r="L90" s="342"/>
      <c r="M90" s="342"/>
      <c r="N90" s="342"/>
      <c r="O90" s="342"/>
      <c r="P90" s="342"/>
      <c r="Q90" s="342"/>
    </row>
    <row r="91" spans="1:17" s="374" customFormat="1" ht="13.5" customHeight="1">
      <c r="D91" s="368"/>
      <c r="E91" s="368"/>
      <c r="F91" s="368"/>
      <c r="G91" s="368"/>
      <c r="H91" s="442"/>
      <c r="I91" s="368"/>
      <c r="K91" s="342"/>
      <c r="L91" s="342"/>
      <c r="M91" s="342"/>
      <c r="N91" s="342"/>
      <c r="O91" s="342"/>
      <c r="P91" s="342"/>
      <c r="Q91" s="342"/>
    </row>
    <row r="92" spans="1:17" s="374" customFormat="1" ht="13.5" customHeight="1">
      <c r="D92" s="368"/>
      <c r="E92" s="368"/>
      <c r="F92" s="368"/>
      <c r="G92" s="368"/>
      <c r="H92" s="442"/>
      <c r="I92" s="368"/>
      <c r="K92" s="342"/>
      <c r="L92" s="342"/>
      <c r="M92" s="342"/>
      <c r="N92" s="342"/>
      <c r="O92" s="342"/>
      <c r="P92" s="342"/>
      <c r="Q92" s="342"/>
    </row>
    <row r="93" spans="1:17" s="374" customFormat="1" ht="13.5" customHeight="1">
      <c r="D93" s="368"/>
      <c r="E93" s="368"/>
      <c r="F93" s="368"/>
      <c r="G93" s="368"/>
      <c r="H93" s="437"/>
      <c r="I93" s="385"/>
      <c r="K93" s="342"/>
      <c r="L93" s="342"/>
      <c r="M93" s="342"/>
      <c r="N93" s="342"/>
      <c r="O93" s="342"/>
      <c r="P93" s="342"/>
      <c r="Q93" s="342"/>
    </row>
    <row r="94" spans="1:17" s="374" customFormat="1" ht="13.5" customHeight="1">
      <c r="D94" s="368"/>
      <c r="E94" s="368"/>
      <c r="F94" s="368"/>
      <c r="G94" s="368"/>
      <c r="H94" s="437"/>
      <c r="I94" s="385"/>
      <c r="K94" s="342"/>
      <c r="L94" s="342"/>
      <c r="M94" s="342"/>
      <c r="N94" s="342"/>
      <c r="O94" s="342"/>
      <c r="P94" s="342"/>
      <c r="Q94" s="342"/>
    </row>
    <row r="95" spans="1:17" s="374" customFormat="1" ht="13.5" customHeight="1">
      <c r="D95" s="368"/>
      <c r="E95" s="368"/>
      <c r="F95" s="368"/>
      <c r="G95" s="368"/>
      <c r="H95" s="442"/>
      <c r="I95" s="368"/>
      <c r="K95" s="342"/>
      <c r="L95" s="342"/>
      <c r="M95" s="342"/>
      <c r="N95" s="342"/>
      <c r="O95" s="342"/>
      <c r="P95" s="342"/>
      <c r="Q95" s="342"/>
    </row>
    <row r="96" spans="1:17" s="374" customFormat="1" ht="13.5" customHeight="1">
      <c r="D96" s="368"/>
      <c r="E96" s="368"/>
      <c r="F96" s="368"/>
      <c r="G96" s="368"/>
      <c r="H96" s="442"/>
      <c r="I96" s="368"/>
      <c r="K96" s="342"/>
      <c r="L96" s="342"/>
      <c r="M96" s="342"/>
      <c r="N96" s="342"/>
      <c r="O96" s="342"/>
      <c r="P96" s="342"/>
      <c r="Q96" s="342"/>
    </row>
    <row r="97" spans="4:17" s="374" customFormat="1" ht="13.5" customHeight="1">
      <c r="D97" s="368"/>
      <c r="E97" s="368"/>
      <c r="F97" s="368"/>
      <c r="G97" s="368"/>
      <c r="H97" s="437"/>
      <c r="I97" s="385"/>
      <c r="K97" s="342"/>
      <c r="L97" s="342"/>
      <c r="M97" s="342"/>
      <c r="N97" s="342"/>
      <c r="O97" s="342"/>
      <c r="P97" s="342"/>
      <c r="Q97" s="342"/>
    </row>
    <row r="98" spans="4:17" s="374" customFormat="1" ht="13.5" customHeight="1">
      <c r="D98" s="368"/>
      <c r="E98" s="368"/>
      <c r="F98" s="368"/>
      <c r="G98" s="368"/>
      <c r="H98" s="442"/>
      <c r="I98" s="368"/>
      <c r="K98" s="342"/>
      <c r="L98" s="342"/>
      <c r="M98" s="342"/>
      <c r="N98" s="342"/>
      <c r="O98" s="342"/>
      <c r="P98" s="342"/>
      <c r="Q98" s="342"/>
    </row>
  </sheetData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17">
    <tabColor rgb="FFFFC000"/>
  </sheetPr>
  <dimension ref="A1:R719"/>
  <sheetViews>
    <sheetView zoomScaleNormal="100" workbookViewId="0">
      <pane ySplit="4" topLeftCell="A12" activePane="bottomLeft" state="frozen"/>
      <selection pane="bottomLeft" activeCell="H36" sqref="H36"/>
    </sheetView>
  </sheetViews>
  <sheetFormatPr defaultColWidth="9.109375" defaultRowHeight="13.8"/>
  <cols>
    <col min="1" max="1" width="4.109375" style="369" customWidth="1"/>
    <col min="2" max="2" width="9.44140625" style="368" customWidth="1"/>
    <col min="3" max="3" width="9.5546875" style="368" customWidth="1"/>
    <col min="4" max="4" width="11" style="368" bestFit="1" customWidth="1"/>
    <col min="5" max="5" width="60.33203125" style="442" customWidth="1"/>
    <col min="6" max="6" width="12.6640625" style="397" customWidth="1"/>
    <col min="7" max="7" width="4.109375" style="368" bestFit="1" customWidth="1"/>
    <col min="8" max="8" width="12.33203125" style="374" customWidth="1"/>
    <col min="9" max="9" width="5.6640625" style="342" customWidth="1"/>
    <col min="10" max="10" width="11.33203125" style="342" bestFit="1" customWidth="1"/>
    <col min="11" max="11" width="9.88671875" style="342" hidden="1" customWidth="1"/>
    <col min="12" max="13" width="0" style="342" hidden="1" customWidth="1"/>
    <col min="14" max="14" width="9.109375" style="342"/>
    <col min="15" max="15" width="15.33203125" style="368" customWidth="1"/>
    <col min="16" max="16" width="18.6640625" style="342" customWidth="1"/>
    <col min="17" max="18" width="9.88671875" style="342" bestFit="1" customWidth="1"/>
    <col min="19" max="16384" width="9.109375" style="342"/>
  </cols>
  <sheetData>
    <row r="1" spans="1:15">
      <c r="A1" s="367" t="s">
        <v>0</v>
      </c>
      <c r="C1" s="353"/>
      <c r="D1" s="353"/>
      <c r="E1" s="433" t="s">
        <v>1213</v>
      </c>
      <c r="G1" s="370"/>
    </row>
    <row r="2" spans="1:15" ht="14.4" thickBot="1">
      <c r="A2" s="371" t="s">
        <v>1</v>
      </c>
      <c r="C2" s="353"/>
      <c r="D2" s="353"/>
      <c r="E2" s="434">
        <v>2111</v>
      </c>
      <c r="G2" s="373"/>
    </row>
    <row r="3" spans="1:15" ht="13.5" customHeight="1">
      <c r="A3" s="375" t="s">
        <v>2</v>
      </c>
      <c r="B3" s="376"/>
      <c r="C3" s="376"/>
      <c r="D3" s="376"/>
      <c r="E3" s="623" t="s">
        <v>3</v>
      </c>
      <c r="F3" s="624"/>
      <c r="G3" s="627" t="s">
        <v>4</v>
      </c>
      <c r="H3" s="629" t="s">
        <v>5</v>
      </c>
    </row>
    <row r="4" spans="1:15" ht="13.5" customHeight="1" thickBot="1">
      <c r="A4" s="378" t="s">
        <v>6</v>
      </c>
      <c r="B4" s="379" t="s">
        <v>1207</v>
      </c>
      <c r="C4" s="379" t="s">
        <v>8</v>
      </c>
      <c r="D4" s="379" t="s">
        <v>9</v>
      </c>
      <c r="E4" s="625"/>
      <c r="F4" s="626"/>
      <c r="G4" s="628"/>
      <c r="H4" s="630"/>
    </row>
    <row r="5" spans="1:15" ht="12.75" customHeight="1">
      <c r="A5" s="424"/>
      <c r="B5" s="380"/>
      <c r="C5" s="380"/>
      <c r="D5" s="484"/>
      <c r="E5" s="435"/>
      <c r="F5" s="381"/>
      <c r="G5" s="382"/>
      <c r="H5" s="458"/>
    </row>
    <row r="6" spans="1:15" s="384" customFormat="1" ht="12.75" customHeight="1">
      <c r="A6" s="425"/>
      <c r="B6" s="471" t="s">
        <v>101</v>
      </c>
      <c r="C6" s="486"/>
      <c r="D6" s="487"/>
      <c r="E6" s="472" t="s">
        <v>102</v>
      </c>
      <c r="F6" s="383"/>
      <c r="G6" s="400"/>
      <c r="H6" s="459"/>
      <c r="I6" s="342"/>
      <c r="J6" s="342"/>
      <c r="K6" s="342"/>
      <c r="O6" s="532"/>
    </row>
    <row r="7" spans="1:15" s="384" customFormat="1" ht="12.75" customHeight="1">
      <c r="A7" s="425"/>
      <c r="B7" s="361"/>
      <c r="C7" s="488"/>
      <c r="D7" s="489"/>
      <c r="E7" s="436"/>
      <c r="F7" s="383"/>
      <c r="G7" s="400"/>
      <c r="H7" s="459"/>
      <c r="I7" s="342"/>
      <c r="J7" s="342"/>
      <c r="K7" s="342"/>
      <c r="O7" s="532"/>
    </row>
    <row r="8" spans="1:15">
      <c r="A8" s="337">
        <f>MAX(A$1:A7)+1</f>
        <v>1</v>
      </c>
      <c r="B8" s="361"/>
      <c r="C8" s="388" t="s">
        <v>630</v>
      </c>
      <c r="D8" s="387"/>
      <c r="E8" s="436" t="s">
        <v>631</v>
      </c>
      <c r="F8" s="364"/>
      <c r="G8" s="340" t="s">
        <v>25</v>
      </c>
      <c r="H8" s="460">
        <v>8600</v>
      </c>
    </row>
    <row r="9" spans="1:15" ht="27.6">
      <c r="A9" s="426"/>
      <c r="B9" s="365"/>
      <c r="C9" s="389"/>
      <c r="D9" s="386" t="s">
        <v>632</v>
      </c>
      <c r="E9" s="437" t="s">
        <v>944</v>
      </c>
      <c r="F9" s="342"/>
      <c r="G9" s="356" t="s">
        <v>25</v>
      </c>
      <c r="H9" s="459">
        <v>8600</v>
      </c>
    </row>
    <row r="10" spans="1:15" ht="27.6">
      <c r="A10" s="425"/>
      <c r="B10" s="361"/>
      <c r="C10" s="488"/>
      <c r="D10" s="489"/>
      <c r="E10" s="445" t="s">
        <v>969</v>
      </c>
      <c r="F10" s="349">
        <v>8600</v>
      </c>
      <c r="G10" s="400"/>
      <c r="H10" s="459"/>
    </row>
    <row r="11" spans="1:15" ht="15.6">
      <c r="A11" s="425"/>
      <c r="B11" s="361"/>
      <c r="C11" s="488"/>
      <c r="D11" s="489"/>
      <c r="E11" s="448"/>
      <c r="F11" s="429"/>
      <c r="G11" s="400"/>
      <c r="H11" s="459"/>
    </row>
    <row r="12" spans="1:15" ht="27.6">
      <c r="A12" s="337">
        <f>MAX(A$1:A11)+1</f>
        <v>2</v>
      </c>
      <c r="B12" s="361"/>
      <c r="C12" s="388" t="s">
        <v>945</v>
      </c>
      <c r="D12" s="387"/>
      <c r="E12" s="438" t="s">
        <v>946</v>
      </c>
      <c r="F12" s="428"/>
      <c r="G12" s="340" t="s">
        <v>25</v>
      </c>
      <c r="H12" s="460">
        <v>5525</v>
      </c>
    </row>
    <row r="13" spans="1:15" ht="27.6">
      <c r="A13" s="425"/>
      <c r="B13" s="361"/>
      <c r="C13" s="389"/>
      <c r="D13" s="386" t="s">
        <v>947</v>
      </c>
      <c r="E13" s="437" t="s">
        <v>948</v>
      </c>
      <c r="F13" s="349"/>
      <c r="G13" s="356" t="s">
        <v>25</v>
      </c>
      <c r="H13" s="459">
        <v>5525</v>
      </c>
    </row>
    <row r="14" spans="1:15" ht="27.6">
      <c r="A14" s="425"/>
      <c r="B14" s="361"/>
      <c r="C14" s="488"/>
      <c r="D14" s="489"/>
      <c r="E14" s="445" t="s">
        <v>970</v>
      </c>
      <c r="F14" s="349">
        <f>65*85</f>
        <v>5525</v>
      </c>
      <c r="G14" s="400"/>
      <c r="H14" s="459"/>
    </row>
    <row r="15" spans="1:15" ht="15.6">
      <c r="A15" s="425"/>
      <c r="B15" s="361"/>
      <c r="C15" s="488"/>
      <c r="D15" s="489"/>
      <c r="E15" s="445"/>
      <c r="F15" s="349"/>
      <c r="G15" s="400"/>
      <c r="H15" s="459"/>
    </row>
    <row r="16" spans="1:15" ht="27.6">
      <c r="A16" s="337">
        <f>MAX(A$1:A15)+1</f>
        <v>3</v>
      </c>
      <c r="B16" s="361"/>
      <c r="C16" s="388" t="s">
        <v>949</v>
      </c>
      <c r="D16" s="387"/>
      <c r="E16" s="438" t="s">
        <v>950</v>
      </c>
      <c r="F16" s="428"/>
      <c r="G16" s="340" t="s">
        <v>25</v>
      </c>
      <c r="H16" s="460">
        <v>8600</v>
      </c>
    </row>
    <row r="17" spans="1:8" ht="27.6">
      <c r="A17" s="425"/>
      <c r="B17" s="361"/>
      <c r="C17" s="389"/>
      <c r="D17" s="386" t="s">
        <v>951</v>
      </c>
      <c r="E17" s="437" t="s">
        <v>952</v>
      </c>
      <c r="F17" s="349"/>
      <c r="G17" s="356" t="s">
        <v>25</v>
      </c>
      <c r="H17" s="459">
        <v>8600</v>
      </c>
    </row>
    <row r="18" spans="1:8" ht="27.6">
      <c r="A18" s="425"/>
      <c r="B18" s="361"/>
      <c r="C18" s="488"/>
      <c r="D18" s="489"/>
      <c r="E18" s="445" t="s">
        <v>971</v>
      </c>
      <c r="F18" s="349">
        <f>F10</f>
        <v>8600</v>
      </c>
      <c r="G18" s="400"/>
      <c r="H18" s="459"/>
    </row>
    <row r="19" spans="1:8" ht="15.6">
      <c r="A19" s="425"/>
      <c r="B19" s="361"/>
      <c r="C19" s="488"/>
      <c r="D19" s="489"/>
      <c r="E19" s="436"/>
      <c r="F19" s="383"/>
      <c r="G19" s="400"/>
      <c r="H19" s="459"/>
    </row>
    <row r="20" spans="1:8" ht="27.6">
      <c r="A20" s="337">
        <f>MAX(A$1:A19)+1</f>
        <v>4</v>
      </c>
      <c r="B20" s="361"/>
      <c r="C20" s="388" t="s">
        <v>635</v>
      </c>
      <c r="D20" s="387"/>
      <c r="E20" s="436" t="s">
        <v>636</v>
      </c>
      <c r="F20" s="349"/>
      <c r="G20" s="340" t="s">
        <v>25</v>
      </c>
      <c r="H20" s="460">
        <v>14125</v>
      </c>
    </row>
    <row r="21" spans="1:8" ht="27.6">
      <c r="A21" s="337"/>
      <c r="B21" s="361"/>
      <c r="C21" s="388"/>
      <c r="D21" s="386" t="s">
        <v>953</v>
      </c>
      <c r="E21" s="437" t="s">
        <v>954</v>
      </c>
      <c r="F21" s="349"/>
      <c r="G21" s="356" t="s">
        <v>25</v>
      </c>
      <c r="H21" s="459">
        <v>14125</v>
      </c>
    </row>
    <row r="22" spans="1:8" ht="41.4">
      <c r="A22" s="425"/>
      <c r="B22" s="361"/>
      <c r="C22" s="488"/>
      <c r="D22" s="489"/>
      <c r="E22" s="445" t="s">
        <v>972</v>
      </c>
      <c r="F22" s="349">
        <f>F14+F10</f>
        <v>14125</v>
      </c>
      <c r="G22" s="400"/>
      <c r="H22" s="459"/>
    </row>
    <row r="23" spans="1:8">
      <c r="A23" s="425"/>
      <c r="B23" s="361"/>
      <c r="C23" s="389"/>
      <c r="D23" s="386"/>
      <c r="E23" s="437"/>
      <c r="F23" s="427"/>
      <c r="G23" s="356"/>
      <c r="H23" s="459"/>
    </row>
    <row r="24" spans="1:8" ht="27.6">
      <c r="A24" s="337">
        <f>MAX(A$1:A23)+1</f>
        <v>5</v>
      </c>
      <c r="B24" s="361"/>
      <c r="C24" s="388" t="s">
        <v>955</v>
      </c>
      <c r="D24" s="387"/>
      <c r="E24" s="438" t="s">
        <v>956</v>
      </c>
      <c r="F24" s="428"/>
      <c r="G24" s="340" t="s">
        <v>89</v>
      </c>
      <c r="H24" s="460">
        <v>360</v>
      </c>
    </row>
    <row r="25" spans="1:8" ht="15.6">
      <c r="A25" s="425"/>
      <c r="B25" s="361"/>
      <c r="C25" s="488"/>
      <c r="D25" s="489"/>
      <c r="E25" s="445" t="s">
        <v>964</v>
      </c>
      <c r="F25" s="349">
        <v>360</v>
      </c>
      <c r="G25" s="400"/>
      <c r="H25" s="459"/>
    </row>
    <row r="26" spans="1:8">
      <c r="A26" s="425"/>
      <c r="B26" s="361"/>
      <c r="C26" s="389"/>
      <c r="D26" s="386"/>
      <c r="E26" s="437"/>
      <c r="F26" s="427"/>
      <c r="G26" s="356"/>
      <c r="H26" s="459"/>
    </row>
    <row r="27" spans="1:8" ht="27.6">
      <c r="A27" s="337">
        <f>MAX(A$1:A26)+1</f>
        <v>6</v>
      </c>
      <c r="B27" s="361"/>
      <c r="C27" s="388" t="s">
        <v>751</v>
      </c>
      <c r="D27" s="387"/>
      <c r="E27" s="436" t="s">
        <v>963</v>
      </c>
      <c r="F27" s="364"/>
      <c r="G27" s="340" t="s">
        <v>89</v>
      </c>
      <c r="H27" s="460">
        <v>300</v>
      </c>
    </row>
    <row r="28" spans="1:8">
      <c r="A28" s="425"/>
      <c r="B28" s="361"/>
      <c r="C28" s="388"/>
      <c r="D28" s="387"/>
      <c r="E28" s="445" t="s">
        <v>753</v>
      </c>
      <c r="F28" s="349">
        <v>300</v>
      </c>
      <c r="G28" s="340"/>
      <c r="H28" s="459"/>
    </row>
    <row r="29" spans="1:8">
      <c r="A29" s="425"/>
      <c r="B29" s="361"/>
      <c r="C29" s="388"/>
      <c r="D29" s="387"/>
      <c r="E29" s="445"/>
      <c r="F29" s="349"/>
      <c r="G29" s="340"/>
      <c r="H29" s="459"/>
    </row>
    <row r="30" spans="1:8" ht="27.6">
      <c r="A30" s="337">
        <f>MAX(A$1:A29)+1</f>
        <v>7</v>
      </c>
      <c r="B30" s="361"/>
      <c r="C30" s="388" t="s">
        <v>957</v>
      </c>
      <c r="D30" s="387"/>
      <c r="E30" s="438" t="s">
        <v>958</v>
      </c>
      <c r="F30" s="428"/>
      <c r="G30" s="340" t="s">
        <v>88</v>
      </c>
      <c r="H30" s="460">
        <v>80</v>
      </c>
    </row>
    <row r="31" spans="1:8">
      <c r="A31" s="425"/>
      <c r="B31" s="361"/>
      <c r="C31" s="388"/>
      <c r="D31" s="387"/>
      <c r="E31" s="445" t="s">
        <v>965</v>
      </c>
      <c r="F31" s="349">
        <v>65</v>
      </c>
      <c r="G31" s="340"/>
      <c r="H31" s="459"/>
    </row>
    <row r="32" spans="1:8" ht="27.6">
      <c r="A32" s="425"/>
      <c r="B32" s="361"/>
      <c r="C32" s="388"/>
      <c r="D32" s="387"/>
      <c r="E32" s="449" t="s">
        <v>966</v>
      </c>
      <c r="F32" s="355">
        <v>15</v>
      </c>
      <c r="G32" s="340"/>
      <c r="H32" s="459"/>
    </row>
    <row r="33" spans="1:8">
      <c r="A33" s="425"/>
      <c r="B33" s="361"/>
      <c r="C33" s="388"/>
      <c r="D33" s="387"/>
      <c r="E33" s="445" t="s">
        <v>967</v>
      </c>
      <c r="F33" s="349">
        <f>SUM(F31:F32)</f>
        <v>80</v>
      </c>
      <c r="G33" s="340"/>
      <c r="H33" s="459"/>
    </row>
    <row r="34" spans="1:8">
      <c r="A34" s="425"/>
      <c r="B34" s="361"/>
      <c r="C34" s="388"/>
      <c r="D34" s="387"/>
      <c r="E34" s="438"/>
      <c r="F34" s="429"/>
      <c r="G34" s="340"/>
      <c r="H34" s="459"/>
    </row>
    <row r="35" spans="1:8">
      <c r="A35" s="337">
        <f>MAX(A$1:A34)+1</f>
        <v>8</v>
      </c>
      <c r="B35" s="361"/>
      <c r="C35" s="388" t="s">
        <v>103</v>
      </c>
      <c r="D35" s="387"/>
      <c r="E35" s="436" t="s">
        <v>104</v>
      </c>
      <c r="F35" s="364"/>
      <c r="G35" s="340" t="s">
        <v>105</v>
      </c>
      <c r="H35" s="460">
        <v>53850.17</v>
      </c>
    </row>
    <row r="36" spans="1:8">
      <c r="A36" s="337"/>
      <c r="B36" s="361"/>
      <c r="C36" s="388"/>
      <c r="D36" s="386" t="s">
        <v>106</v>
      </c>
      <c r="E36" s="439" t="s">
        <v>107</v>
      </c>
      <c r="F36" s="349"/>
      <c r="G36" s="356" t="s">
        <v>105</v>
      </c>
      <c r="H36" s="459">
        <v>53850.17</v>
      </c>
    </row>
    <row r="37" spans="1:8" ht="110.4">
      <c r="A37" s="337"/>
      <c r="B37" s="361"/>
      <c r="C37" s="388"/>
      <c r="D37" s="386"/>
      <c r="E37" s="483" t="s">
        <v>1203</v>
      </c>
      <c r="F37" s="349"/>
      <c r="G37" s="340"/>
      <c r="H37" s="460"/>
    </row>
    <row r="38" spans="1:8">
      <c r="A38" s="337"/>
      <c r="B38" s="361"/>
      <c r="C38" s="388"/>
      <c r="D38" s="387"/>
      <c r="E38" s="445" t="s">
        <v>968</v>
      </c>
      <c r="F38" s="349">
        <f>F10*0.15*2.3+F18*0.1*2.3</f>
        <v>4944.9999999999991</v>
      </c>
      <c r="G38" s="340"/>
      <c r="H38" s="459"/>
    </row>
    <row r="39" spans="1:8">
      <c r="A39" s="426"/>
      <c r="B39" s="365"/>
      <c r="C39" s="389"/>
      <c r="D39" s="386"/>
      <c r="E39" s="445" t="s">
        <v>973</v>
      </c>
      <c r="F39" s="349">
        <f>F14*0.2*2.3</f>
        <v>2541.5</v>
      </c>
      <c r="G39" s="356"/>
      <c r="H39" s="459"/>
    </row>
    <row r="40" spans="1:8">
      <c r="A40" s="426"/>
      <c r="B40" s="365"/>
      <c r="C40" s="389"/>
      <c r="D40" s="386"/>
      <c r="E40" s="445" t="s">
        <v>974</v>
      </c>
      <c r="F40" s="349">
        <f>F22*0.2*1.85</f>
        <v>5226.25</v>
      </c>
      <c r="G40" s="356"/>
      <c r="H40" s="459"/>
    </row>
    <row r="41" spans="1:8">
      <c r="A41" s="426"/>
      <c r="B41" s="365"/>
      <c r="C41" s="389"/>
      <c r="D41" s="386"/>
      <c r="E41" s="445" t="s">
        <v>975</v>
      </c>
      <c r="F41" s="349">
        <f>F25*0.012</f>
        <v>4.32</v>
      </c>
      <c r="G41" s="356"/>
      <c r="H41" s="459"/>
    </row>
    <row r="42" spans="1:8">
      <c r="A42" s="426"/>
      <c r="B42" s="365"/>
      <c r="C42" s="389"/>
      <c r="D42" s="386"/>
      <c r="E42" s="445" t="s">
        <v>959</v>
      </c>
      <c r="F42" s="349">
        <f>F28*12.6/1000</f>
        <v>3.78</v>
      </c>
      <c r="G42" s="356"/>
      <c r="H42" s="459"/>
    </row>
    <row r="43" spans="1:8">
      <c r="A43" s="426"/>
      <c r="B43" s="365"/>
      <c r="C43" s="389"/>
      <c r="D43" s="386"/>
      <c r="E43" s="445" t="s">
        <v>960</v>
      </c>
      <c r="F43" s="452">
        <f>F33*65/1000</f>
        <v>5.2</v>
      </c>
      <c r="G43" s="356"/>
      <c r="H43" s="459"/>
    </row>
    <row r="44" spans="1:8">
      <c r="A44" s="426"/>
      <c r="B44" s="365"/>
      <c r="C44" s="389"/>
      <c r="D44" s="386"/>
      <c r="E44" s="445" t="s">
        <v>982</v>
      </c>
      <c r="F44" s="452">
        <f>F89*0.25</f>
        <v>1026</v>
      </c>
      <c r="G44" s="356"/>
      <c r="H44" s="459"/>
    </row>
    <row r="45" spans="1:8">
      <c r="A45" s="426"/>
      <c r="B45" s="365"/>
      <c r="C45" s="389"/>
      <c r="D45" s="386"/>
      <c r="E45" s="445" t="s">
        <v>983</v>
      </c>
      <c r="F45" s="452">
        <f>F93*0.45</f>
        <v>9039.4987500000007</v>
      </c>
      <c r="G45" s="356"/>
      <c r="H45" s="459"/>
    </row>
    <row r="46" spans="1:8">
      <c r="A46" s="426"/>
      <c r="B46" s="365"/>
      <c r="C46" s="389"/>
      <c r="D46" s="386"/>
      <c r="E46" s="445" t="s">
        <v>984</v>
      </c>
      <c r="F46" s="450">
        <f>F95*0.65</f>
        <v>31058.625</v>
      </c>
      <c r="G46" s="356"/>
      <c r="H46" s="459"/>
    </row>
    <row r="47" spans="1:8">
      <c r="A47" s="426"/>
      <c r="B47" s="365"/>
      <c r="C47" s="389"/>
      <c r="D47" s="386"/>
      <c r="E47" s="439"/>
      <c r="F47" s="349">
        <f>SUM(F38:F46)</f>
        <v>53850.173750000002</v>
      </c>
      <c r="G47" s="356"/>
      <c r="H47" s="459"/>
    </row>
    <row r="48" spans="1:8">
      <c r="A48" s="426"/>
      <c r="B48" s="365"/>
      <c r="C48" s="389"/>
      <c r="D48" s="386"/>
      <c r="E48" s="445"/>
      <c r="F48" s="349"/>
      <c r="G48" s="356"/>
      <c r="H48" s="459"/>
    </row>
    <row r="49" spans="1:8" ht="15.6">
      <c r="A49" s="426"/>
      <c r="B49" s="471" t="s">
        <v>654</v>
      </c>
      <c r="C49" s="486"/>
      <c r="D49" s="487"/>
      <c r="E49" s="472" t="s">
        <v>931</v>
      </c>
      <c r="F49" s="364"/>
      <c r="G49" s="356"/>
      <c r="H49" s="459"/>
    </row>
    <row r="50" spans="1:8" ht="12" customHeight="1">
      <c r="A50" s="426"/>
      <c r="B50" s="361"/>
      <c r="C50" s="488"/>
      <c r="D50" s="489"/>
      <c r="E50" s="436"/>
      <c r="F50" s="364"/>
      <c r="G50" s="356"/>
      <c r="H50" s="459"/>
    </row>
    <row r="51" spans="1:8">
      <c r="A51" s="337">
        <f>MAX(A$1:A50)+1</f>
        <v>9</v>
      </c>
      <c r="B51" s="361"/>
      <c r="C51" s="388" t="s">
        <v>656</v>
      </c>
      <c r="D51" s="387"/>
      <c r="E51" s="436" t="s">
        <v>657</v>
      </c>
      <c r="F51" s="364"/>
      <c r="G51" s="340" t="s">
        <v>25</v>
      </c>
      <c r="H51" s="460">
        <v>205200</v>
      </c>
    </row>
    <row r="52" spans="1:8">
      <c r="A52" s="426"/>
      <c r="B52" s="365"/>
      <c r="C52" s="389"/>
      <c r="D52" s="386" t="s">
        <v>658</v>
      </c>
      <c r="E52" s="439" t="s">
        <v>659</v>
      </c>
      <c r="F52" s="349"/>
      <c r="G52" s="356" t="s">
        <v>25</v>
      </c>
      <c r="H52" s="459">
        <v>205200</v>
      </c>
    </row>
    <row r="53" spans="1:8">
      <c r="A53" s="426"/>
      <c r="B53" s="365"/>
      <c r="C53" s="389"/>
      <c r="D53" s="386"/>
      <c r="E53" s="451" t="s">
        <v>978</v>
      </c>
      <c r="F53" s="349"/>
      <c r="G53" s="356"/>
      <c r="H53" s="459"/>
    </row>
    <row r="54" spans="1:8" ht="27.75" customHeight="1">
      <c r="A54" s="426"/>
      <c r="B54" s="365"/>
      <c r="C54" s="389"/>
      <c r="D54" s="386"/>
      <c r="E54" s="445" t="s">
        <v>976</v>
      </c>
      <c r="F54" s="349">
        <f>20.52*10000</f>
        <v>205200</v>
      </c>
      <c r="G54" s="356"/>
      <c r="H54" s="459"/>
    </row>
    <row r="55" spans="1:8">
      <c r="A55" s="426"/>
      <c r="B55" s="365"/>
      <c r="C55" s="389"/>
      <c r="D55" s="386"/>
      <c r="E55" s="448"/>
      <c r="F55" s="429"/>
      <c r="G55" s="356"/>
      <c r="H55" s="459"/>
    </row>
    <row r="56" spans="1:8">
      <c r="A56" s="337">
        <f>MAX(A$1:A55)+1</f>
        <v>10</v>
      </c>
      <c r="B56" s="365"/>
      <c r="C56" s="388" t="s">
        <v>1211</v>
      </c>
      <c r="D56" s="387"/>
      <c r="E56" s="436" t="s">
        <v>1212</v>
      </c>
      <c r="F56" s="508"/>
      <c r="G56" s="63" t="s">
        <v>25</v>
      </c>
      <c r="H56" s="460">
        <f>F57</f>
        <v>349972</v>
      </c>
    </row>
    <row r="57" spans="1:8" ht="41.4">
      <c r="A57" s="426"/>
      <c r="B57" s="365"/>
      <c r="C57" s="389"/>
      <c r="D57" s="386"/>
      <c r="E57" s="448" t="s">
        <v>987</v>
      </c>
      <c r="F57" s="429">
        <f>99.992*10000*0.35</f>
        <v>349972</v>
      </c>
      <c r="G57" s="356"/>
      <c r="H57" s="459"/>
    </row>
    <row r="58" spans="1:8">
      <c r="A58" s="426"/>
      <c r="B58" s="365"/>
      <c r="C58" s="389"/>
      <c r="D58" s="386"/>
      <c r="E58" s="437"/>
      <c r="F58" s="429"/>
      <c r="G58" s="356"/>
      <c r="H58" s="459"/>
    </row>
    <row r="59" spans="1:8">
      <c r="A59" s="337">
        <f>MAX(A$1:A58)+1</f>
        <v>11</v>
      </c>
      <c r="B59" s="365"/>
      <c r="C59" s="388" t="s">
        <v>924</v>
      </c>
      <c r="D59" s="387"/>
      <c r="E59" s="438" t="s">
        <v>925</v>
      </c>
      <c r="F59" s="399"/>
      <c r="G59" s="340" t="s">
        <v>25</v>
      </c>
      <c r="H59" s="460">
        <v>44639</v>
      </c>
    </row>
    <row r="60" spans="1:8">
      <c r="A60" s="426"/>
      <c r="B60" s="365"/>
      <c r="C60" s="389"/>
      <c r="D60" s="386" t="s">
        <v>926</v>
      </c>
      <c r="E60" s="437" t="s">
        <v>927</v>
      </c>
      <c r="F60" s="429"/>
      <c r="G60" s="356" t="s">
        <v>25</v>
      </c>
      <c r="H60" s="459">
        <v>44639</v>
      </c>
    </row>
    <row r="61" spans="1:8">
      <c r="A61" s="426"/>
      <c r="B61" s="365"/>
      <c r="C61" s="389"/>
      <c r="D61" s="386"/>
      <c r="E61" s="451" t="s">
        <v>977</v>
      </c>
      <c r="F61" s="349"/>
      <c r="G61" s="356"/>
      <c r="H61" s="459"/>
    </row>
    <row r="62" spans="1:8" ht="27.6">
      <c r="A62" s="426"/>
      <c r="B62" s="365"/>
      <c r="C62" s="389"/>
      <c r="D62" s="386"/>
      <c r="E62" s="445" t="s">
        <v>979</v>
      </c>
      <c r="F62" s="349"/>
      <c r="G62" s="356"/>
      <c r="H62" s="459"/>
    </row>
    <row r="63" spans="1:8">
      <c r="A63" s="426"/>
      <c r="B63" s="365"/>
      <c r="C63" s="389"/>
      <c r="D63" s="386"/>
      <c r="E63" s="445" t="s">
        <v>928</v>
      </c>
      <c r="F63" s="349">
        <v>43888</v>
      </c>
      <c r="G63" s="356"/>
      <c r="H63" s="459"/>
    </row>
    <row r="64" spans="1:8">
      <c r="A64" s="426"/>
      <c r="B64" s="365"/>
      <c r="C64" s="389"/>
      <c r="D64" s="386"/>
      <c r="E64" s="445" t="s">
        <v>1108</v>
      </c>
      <c r="F64" s="355">
        <f>501*1.5</f>
        <v>751.5</v>
      </c>
      <c r="G64" s="356"/>
      <c r="H64" s="459"/>
    </row>
    <row r="65" spans="1:8">
      <c r="A65" s="426"/>
      <c r="B65" s="365"/>
      <c r="C65" s="389"/>
      <c r="D65" s="386"/>
      <c r="E65" s="451" t="s">
        <v>967</v>
      </c>
      <c r="F65" s="429">
        <f>SUM(F63:F64)</f>
        <v>44639.5</v>
      </c>
      <c r="G65" s="356"/>
      <c r="H65" s="459"/>
    </row>
    <row r="66" spans="1:8">
      <c r="A66" s="426"/>
      <c r="B66" s="365"/>
      <c r="C66" s="389"/>
      <c r="D66" s="386"/>
      <c r="E66" s="437"/>
      <c r="F66" s="429"/>
      <c r="G66" s="356"/>
      <c r="H66" s="459"/>
    </row>
    <row r="67" spans="1:8">
      <c r="A67" s="337">
        <f>MAX(A$1:A66)+1</f>
        <v>12</v>
      </c>
      <c r="B67" s="365"/>
      <c r="C67" s="388" t="s">
        <v>791</v>
      </c>
      <c r="D67" s="387"/>
      <c r="E67" s="438" t="s">
        <v>792</v>
      </c>
      <c r="F67" s="399"/>
      <c r="G67" s="340" t="s">
        <v>88</v>
      </c>
      <c r="H67" s="460">
        <v>13850</v>
      </c>
    </row>
    <row r="68" spans="1:8" ht="27.6">
      <c r="A68" s="426"/>
      <c r="B68" s="365"/>
      <c r="C68" s="389"/>
      <c r="D68" s="386"/>
      <c r="E68" s="445" t="s">
        <v>986</v>
      </c>
      <c r="F68" s="349"/>
      <c r="G68" s="356"/>
      <c r="H68" s="459"/>
    </row>
    <row r="69" spans="1:8">
      <c r="A69" s="426"/>
      <c r="B69" s="365"/>
      <c r="C69" s="389"/>
      <c r="D69" s="386"/>
      <c r="E69" s="445" t="s">
        <v>1112</v>
      </c>
      <c r="F69" s="429">
        <v>11250</v>
      </c>
      <c r="G69" s="356"/>
      <c r="H69" s="459"/>
    </row>
    <row r="70" spans="1:8">
      <c r="A70" s="426"/>
      <c r="B70" s="365"/>
      <c r="C70" s="389"/>
      <c r="D70" s="386"/>
      <c r="E70" s="445" t="s">
        <v>1113</v>
      </c>
      <c r="F70" s="453">
        <v>2600</v>
      </c>
      <c r="G70" s="356"/>
      <c r="H70" s="459"/>
    </row>
    <row r="71" spans="1:8">
      <c r="A71" s="426"/>
      <c r="B71" s="365"/>
      <c r="C71" s="388"/>
      <c r="D71" s="387"/>
      <c r="E71" s="445" t="s">
        <v>967</v>
      </c>
      <c r="F71" s="429">
        <f>SUM(F69:F70)</f>
        <v>13850</v>
      </c>
      <c r="G71" s="340"/>
      <c r="H71" s="459"/>
    </row>
    <row r="72" spans="1:8">
      <c r="A72" s="426"/>
      <c r="B72" s="365"/>
      <c r="C72" s="388"/>
      <c r="D72" s="387"/>
      <c r="E72" s="437"/>
      <c r="F72" s="399"/>
      <c r="G72" s="340"/>
      <c r="H72" s="459"/>
    </row>
    <row r="73" spans="1:8">
      <c r="A73" s="337">
        <f>MAX(A$1:A71)+1</f>
        <v>13</v>
      </c>
      <c r="B73" s="365"/>
      <c r="C73" s="388" t="s">
        <v>793</v>
      </c>
      <c r="D73" s="387"/>
      <c r="E73" s="438" t="s">
        <v>794</v>
      </c>
      <c r="F73" s="399"/>
      <c r="G73" s="340" t="s">
        <v>88</v>
      </c>
      <c r="H73" s="460">
        <v>13850</v>
      </c>
    </row>
    <row r="74" spans="1:8">
      <c r="A74" s="426"/>
      <c r="B74" s="365"/>
      <c r="C74" s="388"/>
      <c r="D74" s="387"/>
      <c r="E74" s="451" t="s">
        <v>977</v>
      </c>
      <c r="F74" s="429">
        <f>F71</f>
        <v>13850</v>
      </c>
      <c r="G74" s="340"/>
      <c r="H74" s="459"/>
    </row>
    <row r="75" spans="1:8">
      <c r="A75" s="426"/>
      <c r="B75" s="365"/>
      <c r="C75" s="388"/>
      <c r="D75" s="387"/>
      <c r="E75" s="437"/>
      <c r="F75" s="399"/>
      <c r="G75" s="340"/>
      <c r="H75" s="459"/>
    </row>
    <row r="76" spans="1:8">
      <c r="A76" s="337">
        <f>MAX(A$1:A74)+1</f>
        <v>14</v>
      </c>
      <c r="B76" s="365"/>
      <c r="C76" s="388" t="s">
        <v>1053</v>
      </c>
      <c r="D76" s="387"/>
      <c r="E76" s="438" t="s">
        <v>1054</v>
      </c>
      <c r="F76" s="399"/>
      <c r="G76" s="340" t="s">
        <v>25</v>
      </c>
      <c r="H76" s="460">
        <v>1667</v>
      </c>
    </row>
    <row r="77" spans="1:8">
      <c r="A77" s="426"/>
      <c r="B77" s="365"/>
      <c r="C77" s="388"/>
      <c r="D77" s="389" t="s">
        <v>1055</v>
      </c>
      <c r="E77" s="451" t="s">
        <v>1056</v>
      </c>
      <c r="F77" s="429"/>
      <c r="G77" s="340"/>
      <c r="H77" s="459"/>
    </row>
    <row r="78" spans="1:8" ht="27.6">
      <c r="A78" s="426"/>
      <c r="B78" s="365"/>
      <c r="C78" s="388"/>
      <c r="D78" s="387"/>
      <c r="E78" s="445" t="s">
        <v>1057</v>
      </c>
      <c r="F78" s="429">
        <v>1667</v>
      </c>
      <c r="G78" s="340"/>
      <c r="H78" s="459"/>
    </row>
    <row r="79" spans="1:8">
      <c r="A79" s="426"/>
      <c r="B79" s="365"/>
      <c r="C79" s="388"/>
      <c r="D79" s="387"/>
      <c r="E79" s="437"/>
      <c r="F79" s="399"/>
      <c r="G79" s="340"/>
      <c r="H79" s="459"/>
    </row>
    <row r="80" spans="1:8">
      <c r="A80" s="337">
        <f>MAX(A$1:A76)+1</f>
        <v>15</v>
      </c>
      <c r="B80" s="365"/>
      <c r="C80" s="388" t="s">
        <v>795</v>
      </c>
      <c r="D80" s="387"/>
      <c r="E80" s="438" t="s">
        <v>796</v>
      </c>
      <c r="F80" s="399"/>
      <c r="G80" s="340" t="s">
        <v>12</v>
      </c>
      <c r="H80" s="460">
        <v>418159.01</v>
      </c>
    </row>
    <row r="81" spans="1:9">
      <c r="A81" s="337"/>
      <c r="B81" s="365"/>
      <c r="C81" s="388"/>
      <c r="D81" s="386" t="s">
        <v>797</v>
      </c>
      <c r="E81" s="437" t="s">
        <v>798</v>
      </c>
      <c r="F81" s="429"/>
      <c r="G81" s="356" t="s">
        <v>12</v>
      </c>
      <c r="H81" s="459">
        <f>F84</f>
        <v>418159.00699999998</v>
      </c>
    </row>
    <row r="82" spans="1:9" ht="41.4">
      <c r="A82" s="337"/>
      <c r="B82" s="365"/>
      <c r="C82" s="388"/>
      <c r="D82" s="387"/>
      <c r="E82" s="445" t="s">
        <v>1236</v>
      </c>
      <c r="F82" s="349">
        <f>F297*0.5</f>
        <v>13243.076000000001</v>
      </c>
      <c r="G82" s="340"/>
      <c r="H82" s="459"/>
    </row>
    <row r="83" spans="1:9" ht="27.6">
      <c r="A83" s="337"/>
      <c r="B83" s="365"/>
      <c r="C83" s="388"/>
      <c r="D83" s="387"/>
      <c r="E83" s="445" t="s">
        <v>1235</v>
      </c>
      <c r="F83" s="355">
        <f>F199</f>
        <v>404915.93099999998</v>
      </c>
      <c r="G83" s="340"/>
      <c r="H83" s="459"/>
    </row>
    <row r="84" spans="1:9">
      <c r="A84" s="337"/>
      <c r="B84" s="365"/>
      <c r="C84" s="388"/>
      <c r="D84" s="387"/>
      <c r="E84" s="448" t="s">
        <v>967</v>
      </c>
      <c r="F84" s="429">
        <f>SUM(F82:F83)</f>
        <v>418159.00699999998</v>
      </c>
      <c r="G84" s="340"/>
      <c r="H84" s="459"/>
    </row>
    <row r="85" spans="1:9" ht="13.5" customHeight="1">
      <c r="A85" s="337"/>
      <c r="B85" s="365"/>
      <c r="C85" s="388"/>
      <c r="D85" s="387"/>
      <c r="E85" s="438"/>
      <c r="F85" s="399"/>
      <c r="G85" s="340"/>
      <c r="H85" s="459"/>
    </row>
    <row r="86" spans="1:9">
      <c r="A86" s="337">
        <f>MAX(A$1:A85)+1</f>
        <v>16</v>
      </c>
      <c r="B86" s="361"/>
      <c r="C86" s="388" t="s">
        <v>1043</v>
      </c>
      <c r="D86" s="387"/>
      <c r="E86" s="436" t="s">
        <v>1041</v>
      </c>
      <c r="F86" s="364"/>
      <c r="G86" s="340" t="s">
        <v>12</v>
      </c>
      <c r="H86" s="460">
        <v>190157.13</v>
      </c>
    </row>
    <row r="87" spans="1:9">
      <c r="A87" s="426"/>
      <c r="B87" s="365"/>
      <c r="C87" s="389"/>
      <c r="D87" s="386" t="s">
        <v>1061</v>
      </c>
      <c r="E87" s="439" t="s">
        <v>1058</v>
      </c>
      <c r="F87" s="349"/>
      <c r="G87" s="356" t="s">
        <v>12</v>
      </c>
      <c r="H87" s="459">
        <v>4104</v>
      </c>
      <c r="I87" s="395"/>
    </row>
    <row r="88" spans="1:9">
      <c r="A88" s="426"/>
      <c r="B88" s="365"/>
      <c r="C88" s="389"/>
      <c r="D88" s="386"/>
      <c r="E88" s="439" t="s">
        <v>981</v>
      </c>
      <c r="F88" s="349"/>
      <c r="G88" s="356"/>
      <c r="H88" s="459"/>
    </row>
    <row r="89" spans="1:9" ht="12.75" customHeight="1">
      <c r="A89" s="426"/>
      <c r="B89" s="365"/>
      <c r="C89" s="389"/>
      <c r="D89" s="386"/>
      <c r="E89" s="445" t="s">
        <v>980</v>
      </c>
      <c r="F89" s="349">
        <f>F54*0.02</f>
        <v>4104</v>
      </c>
      <c r="G89" s="356"/>
      <c r="H89" s="459"/>
    </row>
    <row r="90" spans="1:9">
      <c r="A90" s="426"/>
      <c r="B90" s="365"/>
      <c r="C90" s="389"/>
      <c r="D90" s="386" t="s">
        <v>1062</v>
      </c>
      <c r="E90" s="439" t="s">
        <v>1046</v>
      </c>
      <c r="F90" s="349"/>
      <c r="G90" s="356" t="s">
        <v>12</v>
      </c>
      <c r="H90" s="459">
        <v>6999.44</v>
      </c>
    </row>
    <row r="91" spans="1:9" ht="27.6">
      <c r="A91" s="426"/>
      <c r="B91" s="365"/>
      <c r="C91" s="389"/>
      <c r="D91" s="386"/>
      <c r="E91" s="445" t="s">
        <v>1047</v>
      </c>
      <c r="F91" s="349">
        <f>F57*0.02</f>
        <v>6999.4400000000005</v>
      </c>
      <c r="G91" s="356"/>
      <c r="H91" s="459"/>
    </row>
    <row r="92" spans="1:9">
      <c r="A92" s="426"/>
      <c r="B92" s="365"/>
      <c r="C92" s="389"/>
      <c r="D92" s="386" t="s">
        <v>1063</v>
      </c>
      <c r="E92" s="439" t="s">
        <v>1048</v>
      </c>
      <c r="F92" s="349"/>
      <c r="G92" s="356" t="s">
        <v>12</v>
      </c>
      <c r="H92" s="459">
        <v>20087.78</v>
      </c>
    </row>
    <row r="93" spans="1:9" ht="12.75" customHeight="1">
      <c r="A93" s="426"/>
      <c r="B93" s="365"/>
      <c r="C93" s="389"/>
      <c r="D93" s="386"/>
      <c r="E93" s="445" t="s">
        <v>985</v>
      </c>
      <c r="F93" s="349">
        <f>F65*0.45</f>
        <v>20087.775000000001</v>
      </c>
      <c r="G93" s="356"/>
      <c r="H93" s="459"/>
    </row>
    <row r="94" spans="1:9">
      <c r="A94" s="426"/>
      <c r="B94" s="365"/>
      <c r="C94" s="389"/>
      <c r="D94" s="386" t="s">
        <v>1064</v>
      </c>
      <c r="E94" s="439" t="s">
        <v>1049</v>
      </c>
      <c r="F94" s="349"/>
      <c r="G94" s="356" t="s">
        <v>12</v>
      </c>
      <c r="H94" s="459">
        <v>47782.5</v>
      </c>
    </row>
    <row r="95" spans="1:9">
      <c r="A95" s="426"/>
      <c r="B95" s="365"/>
      <c r="C95" s="389"/>
      <c r="D95" s="386"/>
      <c r="E95" s="445" t="s">
        <v>1109</v>
      </c>
      <c r="F95" s="349">
        <f>F71*3.45</f>
        <v>47782.5</v>
      </c>
      <c r="G95" s="356"/>
      <c r="H95" s="459"/>
    </row>
    <row r="96" spans="1:9">
      <c r="A96" s="426"/>
      <c r="B96" s="365"/>
      <c r="C96" s="389"/>
      <c r="D96" s="386" t="s">
        <v>1065</v>
      </c>
      <c r="E96" s="439" t="s">
        <v>1050</v>
      </c>
      <c r="F96" s="349"/>
      <c r="G96" s="356" t="s">
        <v>12</v>
      </c>
      <c r="H96" s="459">
        <v>76175</v>
      </c>
    </row>
    <row r="97" spans="1:8">
      <c r="A97" s="426"/>
      <c r="B97" s="365"/>
      <c r="C97" s="389"/>
      <c r="D97" s="386"/>
      <c r="E97" s="445" t="s">
        <v>1111</v>
      </c>
      <c r="F97" s="349">
        <f>F71*5.5</f>
        <v>76175</v>
      </c>
      <c r="G97" s="356"/>
      <c r="H97" s="459"/>
    </row>
    <row r="98" spans="1:8">
      <c r="A98" s="426"/>
      <c r="B98" s="365"/>
      <c r="C98" s="389"/>
      <c r="D98" s="386" t="s">
        <v>1066</v>
      </c>
      <c r="E98" s="439" t="s">
        <v>1051</v>
      </c>
      <c r="F98" s="349"/>
      <c r="G98" s="356" t="s">
        <v>12</v>
      </c>
      <c r="H98" s="459">
        <v>34625</v>
      </c>
    </row>
    <row r="99" spans="1:8">
      <c r="A99" s="426"/>
      <c r="B99" s="365"/>
      <c r="C99" s="389"/>
      <c r="D99" s="386"/>
      <c r="E99" s="445" t="s">
        <v>1110</v>
      </c>
      <c r="F99" s="349">
        <f>F71*2.5</f>
        <v>34625</v>
      </c>
      <c r="G99" s="356"/>
      <c r="H99" s="459"/>
    </row>
    <row r="100" spans="1:8">
      <c r="A100" s="426"/>
      <c r="B100" s="365"/>
      <c r="C100" s="389"/>
      <c r="D100" s="386" t="s">
        <v>1059</v>
      </c>
      <c r="E100" s="439" t="s">
        <v>1060</v>
      </c>
      <c r="F100" s="349"/>
      <c r="G100" s="356" t="s">
        <v>12</v>
      </c>
      <c r="H100" s="459">
        <v>383.41</v>
      </c>
    </row>
    <row r="101" spans="1:8">
      <c r="A101" s="426"/>
      <c r="B101" s="365"/>
      <c r="C101" s="389"/>
      <c r="D101" s="386"/>
      <c r="E101" s="445" t="s">
        <v>1052</v>
      </c>
      <c r="F101" s="349">
        <f>F78*0.23</f>
        <v>383.41</v>
      </c>
      <c r="G101" s="356"/>
      <c r="H101" s="459"/>
    </row>
    <row r="102" spans="1:8">
      <c r="A102" s="426"/>
      <c r="B102" s="365"/>
      <c r="C102" s="389"/>
      <c r="D102" s="386"/>
      <c r="E102" s="439"/>
      <c r="F102" s="349"/>
      <c r="G102" s="356"/>
      <c r="H102" s="459"/>
    </row>
    <row r="103" spans="1:8" ht="15.6">
      <c r="A103" s="426"/>
      <c r="B103" s="471" t="s">
        <v>13</v>
      </c>
      <c r="C103" s="486"/>
      <c r="D103" s="487"/>
      <c r="E103" s="472" t="s">
        <v>932</v>
      </c>
      <c r="F103" s="364"/>
      <c r="G103" s="340"/>
      <c r="H103" s="459"/>
    </row>
    <row r="104" spans="1:8">
      <c r="A104" s="337"/>
      <c r="B104" s="361"/>
      <c r="C104" s="388"/>
      <c r="D104" s="387"/>
      <c r="E104" s="436"/>
      <c r="F104" s="364"/>
      <c r="G104" s="340"/>
      <c r="H104" s="460"/>
    </row>
    <row r="105" spans="1:8">
      <c r="A105" s="337">
        <f>MAX(A$1:A104)+1</f>
        <v>17</v>
      </c>
      <c r="B105" s="361"/>
      <c r="C105" s="388" t="s">
        <v>43</v>
      </c>
      <c r="D105" s="387"/>
      <c r="E105" s="436" t="s">
        <v>962</v>
      </c>
      <c r="F105" s="364"/>
      <c r="G105" s="340" t="s">
        <v>12</v>
      </c>
      <c r="H105" s="357">
        <v>139421.4</v>
      </c>
    </row>
    <row r="106" spans="1:8" ht="27.6">
      <c r="A106" s="337"/>
      <c r="B106" s="356"/>
      <c r="C106" s="389"/>
      <c r="D106" s="386" t="s">
        <v>45</v>
      </c>
      <c r="E106" s="439" t="s">
        <v>1045</v>
      </c>
      <c r="F106" s="391"/>
      <c r="G106" s="356" t="s">
        <v>12</v>
      </c>
      <c r="H106" s="459">
        <v>139421.4</v>
      </c>
    </row>
    <row r="107" spans="1:8" ht="27.6">
      <c r="A107" s="337"/>
      <c r="B107" s="356"/>
      <c r="C107" s="356"/>
      <c r="D107" s="356"/>
      <c r="E107" s="445" t="s">
        <v>1251</v>
      </c>
      <c r="F107" s="391">
        <f>F125</f>
        <v>53726.400000000001</v>
      </c>
      <c r="G107" s="356"/>
      <c r="H107" s="459"/>
    </row>
    <row r="108" spans="1:8" ht="27.6">
      <c r="A108" s="337"/>
      <c r="B108" s="356"/>
      <c r="C108" s="356"/>
      <c r="D108" s="356"/>
      <c r="E108" s="445" t="s">
        <v>999</v>
      </c>
      <c r="F108" s="396">
        <f>F147</f>
        <v>85695</v>
      </c>
      <c r="G108" s="356"/>
      <c r="H108" s="459"/>
    </row>
    <row r="109" spans="1:8">
      <c r="A109" s="337"/>
      <c r="B109" s="356"/>
      <c r="C109" s="356"/>
      <c r="D109" s="356"/>
      <c r="E109" s="455" t="s">
        <v>967</v>
      </c>
      <c r="F109" s="391">
        <f>SUM(F107:F108)</f>
        <v>139421.4</v>
      </c>
      <c r="G109" s="356"/>
      <c r="H109" s="459"/>
    </row>
    <row r="110" spans="1:8">
      <c r="A110" s="337"/>
      <c r="B110" s="361"/>
      <c r="C110" s="389"/>
      <c r="D110" s="386"/>
      <c r="E110" s="446"/>
      <c r="F110" s="362"/>
      <c r="G110" s="356"/>
      <c r="H110" s="357"/>
    </row>
    <row r="111" spans="1:8">
      <c r="A111" s="337">
        <f>MAX(A$1:A110)+1</f>
        <v>18</v>
      </c>
      <c r="B111" s="361"/>
      <c r="C111" s="388" t="s">
        <v>19</v>
      </c>
      <c r="D111" s="387"/>
      <c r="E111" s="436" t="s">
        <v>20</v>
      </c>
      <c r="F111" s="364"/>
      <c r="G111" s="340" t="s">
        <v>12</v>
      </c>
      <c r="H111" s="357">
        <v>107452.8</v>
      </c>
    </row>
    <row r="112" spans="1:8" ht="27.6">
      <c r="A112" s="337"/>
      <c r="B112" s="361"/>
      <c r="C112" s="389"/>
      <c r="D112" s="386" t="s">
        <v>21</v>
      </c>
      <c r="E112" s="439" t="s">
        <v>22</v>
      </c>
      <c r="F112" s="349"/>
      <c r="G112" s="356" t="s">
        <v>12</v>
      </c>
      <c r="H112" s="459">
        <v>53726.400000000001</v>
      </c>
    </row>
    <row r="113" spans="1:10">
      <c r="A113" s="337"/>
      <c r="B113" s="361"/>
      <c r="C113" s="361"/>
      <c r="D113" s="365"/>
      <c r="E113" s="446" t="s">
        <v>1001</v>
      </c>
      <c r="F113" s="349">
        <f>F107</f>
        <v>53726.400000000001</v>
      </c>
      <c r="G113" s="392"/>
      <c r="H113" s="430"/>
    </row>
    <row r="114" spans="1:10" ht="27.6">
      <c r="A114" s="337"/>
      <c r="B114" s="356"/>
      <c r="C114" s="356"/>
      <c r="D114" s="356" t="s">
        <v>240</v>
      </c>
      <c r="E114" s="439" t="s">
        <v>988</v>
      </c>
      <c r="F114" s="391"/>
      <c r="H114" s="430"/>
    </row>
    <row r="115" spans="1:10">
      <c r="A115" s="337"/>
      <c r="B115" s="356"/>
      <c r="C115" s="356"/>
      <c r="D115" s="356"/>
      <c r="E115" s="445" t="s">
        <v>1000</v>
      </c>
      <c r="F115" s="391">
        <f>F107</f>
        <v>53726.400000000001</v>
      </c>
      <c r="G115" s="356" t="s">
        <v>12</v>
      </c>
      <c r="H115" s="459">
        <v>53726.400000000001</v>
      </c>
    </row>
    <row r="116" spans="1:10">
      <c r="A116" s="337"/>
      <c r="B116" s="361"/>
      <c r="C116" s="389"/>
      <c r="D116" s="386"/>
      <c r="E116" s="446"/>
      <c r="F116" s="393"/>
      <c r="G116" s="356"/>
      <c r="H116" s="357"/>
    </row>
    <row r="117" spans="1:10">
      <c r="A117" s="337">
        <f>MAX(A$1:A116)+1</f>
        <v>19</v>
      </c>
      <c r="B117" s="361"/>
      <c r="C117" s="388" t="s">
        <v>23</v>
      </c>
      <c r="D117" s="387"/>
      <c r="E117" s="436" t="s">
        <v>24</v>
      </c>
      <c r="F117" s="364"/>
      <c r="G117" s="340" t="s">
        <v>25</v>
      </c>
      <c r="H117" s="357">
        <v>268579</v>
      </c>
    </row>
    <row r="118" spans="1:10">
      <c r="A118" s="412"/>
      <c r="B118" s="361"/>
      <c r="C118" s="389"/>
      <c r="D118" s="386" t="s">
        <v>26</v>
      </c>
      <c r="E118" s="439" t="s">
        <v>27</v>
      </c>
      <c r="F118" s="349"/>
      <c r="G118" s="340" t="s">
        <v>25</v>
      </c>
      <c r="H118" s="461">
        <v>221110</v>
      </c>
      <c r="J118" s="395"/>
    </row>
    <row r="119" spans="1:10" ht="27.6">
      <c r="A119" s="412"/>
      <c r="B119" s="361"/>
      <c r="C119" s="389"/>
      <c r="D119" s="386"/>
      <c r="E119" s="446" t="s">
        <v>989</v>
      </c>
      <c r="F119" s="349"/>
      <c r="G119" s="356"/>
      <c r="H119" s="430"/>
    </row>
    <row r="120" spans="1:10">
      <c r="A120" s="412"/>
      <c r="B120" s="361"/>
      <c r="C120" s="389"/>
      <c r="D120" s="386"/>
      <c r="E120" s="446" t="s">
        <v>1224</v>
      </c>
      <c r="F120" s="349">
        <v>50292.3</v>
      </c>
      <c r="G120" s="356"/>
      <c r="H120" s="430"/>
    </row>
    <row r="121" spans="1:10">
      <c r="A121" s="412"/>
      <c r="B121" s="361"/>
      <c r="C121" s="389"/>
      <c r="D121" s="386"/>
      <c r="E121" s="446" t="s">
        <v>1227</v>
      </c>
      <c r="F121" s="349">
        <f>F308</f>
        <v>170817.7</v>
      </c>
      <c r="G121" s="356"/>
      <c r="H121" s="430"/>
    </row>
    <row r="122" spans="1:10">
      <c r="A122" s="337"/>
      <c r="B122" s="356"/>
      <c r="C122" s="356"/>
      <c r="D122" s="356" t="s">
        <v>245</v>
      </c>
      <c r="E122" s="439" t="s">
        <v>246</v>
      </c>
      <c r="F122" s="391"/>
      <c r="G122" s="356" t="s">
        <v>25</v>
      </c>
      <c r="H122" s="459">
        <v>47469</v>
      </c>
    </row>
    <row r="123" spans="1:10">
      <c r="A123" s="337"/>
      <c r="B123" s="356"/>
      <c r="C123" s="356"/>
      <c r="D123" s="356"/>
      <c r="E123" s="445" t="s">
        <v>990</v>
      </c>
      <c r="F123" s="396">
        <f>9493.8/0.2</f>
        <v>47468.999999999993</v>
      </c>
      <c r="G123" s="356"/>
      <c r="H123" s="459"/>
    </row>
    <row r="124" spans="1:10">
      <c r="A124" s="337"/>
      <c r="B124" s="356"/>
      <c r="C124" s="356"/>
      <c r="D124" s="356"/>
      <c r="E124" s="455" t="s">
        <v>1226</v>
      </c>
      <c r="F124" s="396">
        <f>SUM(F120:F123)</f>
        <v>268579</v>
      </c>
      <c r="G124" s="356"/>
      <c r="H124" s="459"/>
    </row>
    <row r="125" spans="1:10">
      <c r="A125" s="412"/>
      <c r="B125" s="361"/>
      <c r="C125" s="389"/>
      <c r="D125" s="386"/>
      <c r="E125" s="454" t="s">
        <v>1225</v>
      </c>
      <c r="F125" s="349">
        <v>53726.400000000001</v>
      </c>
      <c r="G125" s="356"/>
      <c r="H125" s="430"/>
    </row>
    <row r="126" spans="1:10">
      <c r="A126" s="337"/>
      <c r="B126" s="361"/>
      <c r="C126" s="389"/>
      <c r="D126" s="386"/>
      <c r="E126" s="446"/>
      <c r="F126" s="362"/>
      <c r="G126" s="356"/>
      <c r="H126" s="357"/>
    </row>
    <row r="127" spans="1:10" ht="30" customHeight="1">
      <c r="A127" s="337">
        <f>MAX(A$1:A126)+1</f>
        <v>20</v>
      </c>
      <c r="B127" s="361"/>
      <c r="C127" s="388" t="s">
        <v>29</v>
      </c>
      <c r="D127" s="387"/>
      <c r="E127" s="436" t="s">
        <v>30</v>
      </c>
      <c r="F127" s="364"/>
      <c r="G127" s="340" t="s">
        <v>25</v>
      </c>
      <c r="H127" s="357">
        <v>215632</v>
      </c>
    </row>
    <row r="128" spans="1:10" ht="27.6">
      <c r="A128" s="412"/>
      <c r="B128" s="361"/>
      <c r="C128" s="389"/>
      <c r="D128" s="386" t="s">
        <v>31</v>
      </c>
      <c r="E128" s="439" t="s">
        <v>32</v>
      </c>
      <c r="F128" s="349"/>
      <c r="G128" s="356" t="s">
        <v>25</v>
      </c>
      <c r="H128" s="461">
        <v>215632</v>
      </c>
    </row>
    <row r="129" spans="1:9" ht="42" customHeight="1">
      <c r="A129" s="412"/>
      <c r="B129" s="361"/>
      <c r="C129" s="389"/>
      <c r="D129" s="386"/>
      <c r="E129" s="446" t="s">
        <v>994</v>
      </c>
      <c r="F129" s="349"/>
      <c r="G129" s="356"/>
      <c r="H129" s="430"/>
    </row>
    <row r="130" spans="1:9">
      <c r="A130" s="412"/>
      <c r="B130" s="361"/>
      <c r="C130" s="389"/>
      <c r="D130" s="386"/>
      <c r="E130" s="446" t="s">
        <v>991</v>
      </c>
      <c r="F130" s="349">
        <v>50292.3</v>
      </c>
      <c r="G130" s="356"/>
      <c r="H130" s="430"/>
    </row>
    <row r="131" spans="1:9">
      <c r="A131" s="412"/>
      <c r="B131" s="361"/>
      <c r="C131" s="389"/>
      <c r="D131" s="386"/>
      <c r="E131" s="446" t="s">
        <v>992</v>
      </c>
      <c r="F131" s="349">
        <v>117870.7</v>
      </c>
      <c r="G131" s="356"/>
      <c r="H131" s="430"/>
    </row>
    <row r="132" spans="1:9">
      <c r="A132" s="337"/>
      <c r="B132" s="356"/>
      <c r="C132" s="356"/>
      <c r="D132" s="356"/>
      <c r="E132" s="445" t="s">
        <v>993</v>
      </c>
      <c r="F132" s="396">
        <v>47469</v>
      </c>
      <c r="G132" s="356"/>
      <c r="H132" s="459"/>
    </row>
    <row r="133" spans="1:9">
      <c r="A133" s="412"/>
      <c r="B133" s="361"/>
      <c r="C133" s="389"/>
      <c r="D133" s="386"/>
      <c r="E133" s="454" t="s">
        <v>967</v>
      </c>
      <c r="F133" s="349">
        <f>SUM(F130:F132)</f>
        <v>215632</v>
      </c>
      <c r="G133" s="356"/>
      <c r="H133" s="430"/>
    </row>
    <row r="134" spans="1:9">
      <c r="A134" s="426"/>
      <c r="B134" s="356"/>
      <c r="C134" s="356"/>
      <c r="D134" s="356"/>
      <c r="E134" s="440"/>
      <c r="F134" s="391"/>
      <c r="G134" s="356"/>
      <c r="H134" s="459"/>
    </row>
    <row r="135" spans="1:9" ht="27.6">
      <c r="A135" s="337">
        <f>MAX(A$1:A134)+1</f>
        <v>21</v>
      </c>
      <c r="B135" s="356"/>
      <c r="C135" s="340" t="s">
        <v>252</v>
      </c>
      <c r="D135" s="356"/>
      <c r="E135" s="436" t="s">
        <v>253</v>
      </c>
      <c r="F135" s="391"/>
      <c r="G135" s="340" t="s">
        <v>25</v>
      </c>
      <c r="H135" s="460">
        <v>215632</v>
      </c>
    </row>
    <row r="136" spans="1:9" ht="27.6">
      <c r="A136" s="337"/>
      <c r="B136" s="356"/>
      <c r="C136" s="340"/>
      <c r="D136" s="490" t="s">
        <v>800</v>
      </c>
      <c r="E136" s="439" t="s">
        <v>801</v>
      </c>
      <c r="F136" s="391"/>
      <c r="G136" s="340"/>
      <c r="H136" s="459"/>
    </row>
    <row r="137" spans="1:9" ht="41.4">
      <c r="A137" s="412"/>
      <c r="B137" s="361"/>
      <c r="C137" s="389"/>
      <c r="D137" s="386"/>
      <c r="E137" s="446" t="s">
        <v>998</v>
      </c>
      <c r="F137" s="349"/>
      <c r="G137" s="356"/>
      <c r="H137" s="430"/>
    </row>
    <row r="138" spans="1:9">
      <c r="A138" s="412"/>
      <c r="B138" s="361"/>
      <c r="C138" s="389"/>
      <c r="D138" s="386"/>
      <c r="E138" s="446" t="s">
        <v>995</v>
      </c>
      <c r="F138" s="349">
        <f>F130</f>
        <v>50292.3</v>
      </c>
      <c r="G138" s="356"/>
      <c r="H138" s="430"/>
    </row>
    <row r="139" spans="1:9">
      <c r="A139" s="412"/>
      <c r="B139" s="361"/>
      <c r="C139" s="389"/>
      <c r="D139" s="386"/>
      <c r="E139" s="446" t="s">
        <v>996</v>
      </c>
      <c r="F139" s="349">
        <f>F131</f>
        <v>117870.7</v>
      </c>
      <c r="G139" s="356"/>
      <c r="H139" s="430"/>
    </row>
    <row r="140" spans="1:9">
      <c r="A140" s="337"/>
      <c r="B140" s="356"/>
      <c r="C140" s="356"/>
      <c r="D140" s="356"/>
      <c r="E140" s="445" t="s">
        <v>997</v>
      </c>
      <c r="F140" s="396">
        <f>F132</f>
        <v>47469</v>
      </c>
      <c r="G140" s="356"/>
      <c r="H140" s="459"/>
    </row>
    <row r="141" spans="1:9" ht="12.75" customHeight="1">
      <c r="A141" s="412"/>
      <c r="B141" s="361"/>
      <c r="C141" s="389"/>
      <c r="D141" s="386"/>
      <c r="E141" s="454" t="s">
        <v>967</v>
      </c>
      <c r="F141" s="349">
        <f>SUM(F138:F140)</f>
        <v>215632</v>
      </c>
      <c r="G141" s="356"/>
      <c r="H141" s="430"/>
    </row>
    <row r="142" spans="1:9">
      <c r="A142" s="337"/>
      <c r="B142" s="361"/>
      <c r="C142" s="389"/>
      <c r="D142" s="386"/>
      <c r="E142" s="446"/>
      <c r="F142" s="393"/>
      <c r="G142" s="356"/>
      <c r="H142" s="357"/>
    </row>
    <row r="143" spans="1:9" ht="12.75" customHeight="1">
      <c r="A143" s="337"/>
      <c r="B143" s="471" t="s">
        <v>10</v>
      </c>
      <c r="C143" s="486"/>
      <c r="D143" s="487"/>
      <c r="E143" s="472" t="s">
        <v>933</v>
      </c>
      <c r="F143" s="362"/>
      <c r="G143" s="356"/>
      <c r="H143" s="357"/>
      <c r="I143" s="394"/>
    </row>
    <row r="144" spans="1:9">
      <c r="A144" s="337"/>
      <c r="B144" s="361"/>
      <c r="C144" s="389"/>
      <c r="D144" s="386"/>
      <c r="E144" s="446"/>
      <c r="F144" s="362"/>
      <c r="G144" s="356"/>
      <c r="H144" s="357"/>
    </row>
    <row r="145" spans="1:15">
      <c r="A145" s="337">
        <f>MAX(A$1:A144)+1</f>
        <v>22</v>
      </c>
      <c r="B145" s="361"/>
      <c r="C145" s="388" t="s">
        <v>183</v>
      </c>
      <c r="D145" s="387"/>
      <c r="E145" s="436" t="s">
        <v>184</v>
      </c>
      <c r="F145" s="364"/>
      <c r="G145" s="340" t="s">
        <v>12</v>
      </c>
      <c r="H145" s="357">
        <v>85695</v>
      </c>
    </row>
    <row r="146" spans="1:15">
      <c r="A146" s="426"/>
      <c r="B146" s="365"/>
      <c r="C146" s="389"/>
      <c r="D146" s="386" t="s">
        <v>185</v>
      </c>
      <c r="E146" s="439" t="s">
        <v>186</v>
      </c>
      <c r="F146" s="349"/>
      <c r="G146" s="356" t="s">
        <v>12</v>
      </c>
      <c r="H146" s="461">
        <v>85695</v>
      </c>
    </row>
    <row r="147" spans="1:15">
      <c r="A147" s="426"/>
      <c r="B147" s="365"/>
      <c r="C147" s="389"/>
      <c r="D147" s="386"/>
      <c r="E147" s="445" t="s">
        <v>1002</v>
      </c>
      <c r="F147" s="349">
        <v>85695</v>
      </c>
      <c r="G147" s="356" t="s">
        <v>961</v>
      </c>
      <c r="H147" s="459"/>
    </row>
    <row r="148" spans="1:15">
      <c r="A148" s="426"/>
      <c r="B148" s="365"/>
      <c r="C148" s="389"/>
      <c r="D148" s="386"/>
      <c r="E148" s="439"/>
      <c r="F148" s="349"/>
      <c r="G148" s="356" t="s">
        <v>961</v>
      </c>
      <c r="H148" s="459"/>
      <c r="O148" s="368" t="s">
        <v>118</v>
      </c>
    </row>
    <row r="149" spans="1:15">
      <c r="A149" s="337">
        <f>MAX(A$1:A148)+1</f>
        <v>23</v>
      </c>
      <c r="B149" s="361"/>
      <c r="C149" s="388" t="s">
        <v>669</v>
      </c>
      <c r="D149" s="387"/>
      <c r="E149" s="436" t="s">
        <v>670</v>
      </c>
      <c r="F149" s="364"/>
      <c r="G149" s="340" t="s">
        <v>12</v>
      </c>
      <c r="H149" s="357">
        <v>232348.33</v>
      </c>
      <c r="O149" s="385">
        <f>H150+H152</f>
        <v>232348.33333333331</v>
      </c>
    </row>
    <row r="150" spans="1:15">
      <c r="A150" s="412"/>
      <c r="B150" s="361"/>
      <c r="C150" s="361"/>
      <c r="D150" s="386" t="s">
        <v>671</v>
      </c>
      <c r="E150" s="439" t="s">
        <v>1003</v>
      </c>
      <c r="F150" s="349"/>
      <c r="G150" s="356" t="s">
        <v>12</v>
      </c>
      <c r="H150" s="461">
        <v>139409</v>
      </c>
    </row>
    <row r="151" spans="1:15" ht="27.6">
      <c r="A151" s="337"/>
      <c r="B151" s="361"/>
      <c r="C151" s="389"/>
      <c r="D151" s="386"/>
      <c r="E151" s="445" t="s">
        <v>1012</v>
      </c>
      <c r="F151" s="547">
        <f>278818*0.5</f>
        <v>139409</v>
      </c>
      <c r="G151" s="356" t="s">
        <v>961</v>
      </c>
      <c r="H151" s="430"/>
      <c r="O151" s="385"/>
    </row>
    <row r="152" spans="1:15">
      <c r="A152" s="337"/>
      <c r="B152" s="356"/>
      <c r="C152" s="356"/>
      <c r="D152" s="356" t="s">
        <v>1004</v>
      </c>
      <c r="E152" s="439" t="s">
        <v>1005</v>
      </c>
      <c r="F152" s="546"/>
      <c r="G152" s="356" t="s">
        <v>12</v>
      </c>
      <c r="H152" s="459">
        <f>F153</f>
        <v>92939.333333333328</v>
      </c>
    </row>
    <row r="153" spans="1:15" ht="27.6">
      <c r="A153" s="337"/>
      <c r="B153" s="356"/>
      <c r="C153" s="356"/>
      <c r="D153" s="356"/>
      <c r="E153" s="445" t="s">
        <v>1013</v>
      </c>
      <c r="F153" s="546">
        <f>278818/3</f>
        <v>92939.333333333328</v>
      </c>
      <c r="G153" s="356" t="s">
        <v>961</v>
      </c>
      <c r="H153" s="459"/>
    </row>
    <row r="154" spans="1:15">
      <c r="A154" s="337"/>
      <c r="B154" s="361"/>
      <c r="C154" s="389"/>
      <c r="D154" s="386"/>
      <c r="E154" s="445"/>
      <c r="F154" s="349"/>
      <c r="G154" s="356"/>
      <c r="H154" s="430"/>
    </row>
    <row r="155" spans="1:15">
      <c r="A155" s="337">
        <f>MAX(A$1:A154)+1</f>
        <v>24</v>
      </c>
      <c r="B155" s="361"/>
      <c r="C155" s="388" t="s">
        <v>1006</v>
      </c>
      <c r="D155" s="387"/>
      <c r="E155" s="436" t="s">
        <v>1007</v>
      </c>
      <c r="F155" s="364"/>
      <c r="G155" s="340" t="s">
        <v>12</v>
      </c>
      <c r="H155" s="357">
        <v>49869.66</v>
      </c>
      <c r="O155" s="385">
        <f>H155</f>
        <v>49869.66</v>
      </c>
    </row>
    <row r="156" spans="1:15">
      <c r="A156" s="412"/>
      <c r="B156" s="361"/>
      <c r="C156" s="361"/>
      <c r="D156" s="386" t="s">
        <v>1008</v>
      </c>
      <c r="E156" s="439" t="s">
        <v>1009</v>
      </c>
      <c r="F156" s="349"/>
      <c r="G156" s="356" t="s">
        <v>12</v>
      </c>
      <c r="H156" s="461">
        <v>23734.83</v>
      </c>
    </row>
    <row r="157" spans="1:15" ht="41.4">
      <c r="A157" s="337"/>
      <c r="B157" s="361"/>
      <c r="C157" s="389"/>
      <c r="D157" s="386"/>
      <c r="E157" s="445" t="s">
        <v>1014</v>
      </c>
      <c r="F157" s="547">
        <f>(278818-F153-F151)*0.5</f>
        <v>23234.833333333343</v>
      </c>
      <c r="G157" s="356" t="s">
        <v>961</v>
      </c>
      <c r="H157" s="430"/>
    </row>
    <row r="158" spans="1:15">
      <c r="A158" s="337"/>
      <c r="B158" s="356"/>
      <c r="C158" s="356"/>
      <c r="D158" s="356" t="s">
        <v>1010</v>
      </c>
      <c r="E158" s="439" t="s">
        <v>1011</v>
      </c>
      <c r="F158" s="546"/>
      <c r="G158" s="356" t="s">
        <v>12</v>
      </c>
      <c r="H158" s="459">
        <v>26134.83</v>
      </c>
    </row>
    <row r="159" spans="1:15" ht="41.4">
      <c r="A159" s="337"/>
      <c r="B159" s="356"/>
      <c r="C159" s="356"/>
      <c r="D159" s="356"/>
      <c r="E159" s="445" t="s">
        <v>1015</v>
      </c>
      <c r="F159" s="546">
        <v>23734.833333333336</v>
      </c>
      <c r="G159" s="356" t="s">
        <v>961</v>
      </c>
      <c r="H159" s="459"/>
    </row>
    <row r="160" spans="1:15">
      <c r="A160" s="337"/>
      <c r="B160" s="356"/>
      <c r="C160" s="356"/>
      <c r="D160" s="356"/>
      <c r="E160" s="449" t="s">
        <v>1074</v>
      </c>
      <c r="F160" s="548">
        <v>2400</v>
      </c>
      <c r="G160" s="356"/>
      <c r="H160" s="459"/>
    </row>
    <row r="161" spans="1:15">
      <c r="A161" s="337"/>
      <c r="B161" s="356"/>
      <c r="C161" s="356"/>
      <c r="D161" s="356"/>
      <c r="E161" s="445" t="s">
        <v>967</v>
      </c>
      <c r="F161" s="397">
        <f>SUM(F159:F160)</f>
        <v>26134.833333333336</v>
      </c>
      <c r="G161" s="356"/>
      <c r="H161" s="459"/>
    </row>
    <row r="162" spans="1:15">
      <c r="A162" s="337"/>
      <c r="B162" s="356"/>
      <c r="C162" s="356"/>
      <c r="D162" s="356"/>
      <c r="E162" s="475" t="s">
        <v>1016</v>
      </c>
      <c r="F162" s="342"/>
      <c r="G162" s="356"/>
      <c r="H162" s="459"/>
    </row>
    <row r="163" spans="1:15">
      <c r="A163" s="337"/>
      <c r="B163" s="356"/>
      <c r="C163" s="356"/>
      <c r="D163" s="356"/>
      <c r="E163" s="475" t="s">
        <v>1017</v>
      </c>
      <c r="F163" s="476">
        <f>F151</f>
        <v>139409</v>
      </c>
      <c r="G163" s="356"/>
      <c r="H163" s="459"/>
    </row>
    <row r="164" spans="1:15">
      <c r="A164" s="337"/>
      <c r="B164" s="356"/>
      <c r="C164" s="356"/>
      <c r="D164" s="356"/>
      <c r="E164" s="475" t="s">
        <v>1018</v>
      </c>
      <c r="F164" s="476">
        <f>F153</f>
        <v>92939.333333333328</v>
      </c>
      <c r="G164" s="356"/>
      <c r="H164" s="459"/>
    </row>
    <row r="165" spans="1:15">
      <c r="A165" s="337"/>
      <c r="B165" s="356"/>
      <c r="C165" s="356"/>
      <c r="D165" s="356"/>
      <c r="E165" s="475" t="s">
        <v>1019</v>
      </c>
      <c r="F165" s="476">
        <f>F157</f>
        <v>23234.833333333343</v>
      </c>
      <c r="G165" s="356"/>
      <c r="H165" s="459"/>
    </row>
    <row r="166" spans="1:15">
      <c r="A166" s="337"/>
      <c r="B166" s="356"/>
      <c r="C166" s="356"/>
      <c r="D166" s="356"/>
      <c r="E166" s="475" t="s">
        <v>1020</v>
      </c>
      <c r="F166" s="477">
        <f>F161</f>
        <v>26134.833333333336</v>
      </c>
      <c r="G166" s="356"/>
      <c r="H166" s="459"/>
    </row>
    <row r="167" spans="1:15">
      <c r="A167" s="337"/>
      <c r="B167" s="356"/>
      <c r="C167" s="356"/>
      <c r="D167" s="356"/>
      <c r="E167" s="475" t="s">
        <v>967</v>
      </c>
      <c r="F167" s="476">
        <f>SUM(F163:F166)</f>
        <v>281718</v>
      </c>
      <c r="G167" s="356"/>
      <c r="H167" s="459"/>
    </row>
    <row r="168" spans="1:15">
      <c r="A168" s="337"/>
      <c r="B168" s="361"/>
      <c r="C168" s="361"/>
      <c r="D168" s="365"/>
      <c r="E168" s="446"/>
      <c r="F168" s="349"/>
      <c r="G168" s="392" t="s">
        <v>961</v>
      </c>
      <c r="H168" s="430"/>
    </row>
    <row r="169" spans="1:15">
      <c r="A169" s="337">
        <f>MAX(A$1:A168)+1</f>
        <v>25</v>
      </c>
      <c r="B169" s="356"/>
      <c r="C169" s="340" t="s">
        <v>271</v>
      </c>
      <c r="D169" s="356"/>
      <c r="E169" s="436" t="s">
        <v>272</v>
      </c>
      <c r="F169" s="391"/>
      <c r="G169" s="340" t="s">
        <v>12</v>
      </c>
      <c r="H169" s="460">
        <v>4078.85</v>
      </c>
      <c r="O169" s="385">
        <f>H169</f>
        <v>4078.85</v>
      </c>
    </row>
    <row r="170" spans="1:15">
      <c r="A170" s="337"/>
      <c r="B170" s="356"/>
      <c r="C170" s="356"/>
      <c r="D170" s="356" t="s">
        <v>273</v>
      </c>
      <c r="E170" s="439" t="s">
        <v>274</v>
      </c>
      <c r="F170" s="391"/>
      <c r="G170" s="356" t="s">
        <v>12</v>
      </c>
      <c r="H170" s="459">
        <v>4078.85</v>
      </c>
    </row>
    <row r="171" spans="1:15">
      <c r="A171" s="337"/>
      <c r="B171" s="356"/>
      <c r="C171" s="356"/>
      <c r="D171" s="356"/>
      <c r="E171" s="445" t="s">
        <v>1023</v>
      </c>
      <c r="F171" s="546">
        <v>1010</v>
      </c>
      <c r="G171" s="356"/>
      <c r="H171" s="459"/>
    </row>
    <row r="172" spans="1:15">
      <c r="A172" s="337"/>
      <c r="B172" s="356"/>
      <c r="C172" s="356"/>
      <c r="D172" s="356"/>
      <c r="E172" s="445" t="s">
        <v>1022</v>
      </c>
      <c r="F172" s="546">
        <v>185</v>
      </c>
      <c r="G172" s="356"/>
      <c r="H172" s="459"/>
    </row>
    <row r="173" spans="1:15">
      <c r="A173" s="337"/>
      <c r="B173" s="356"/>
      <c r="C173" s="356"/>
      <c r="D173" s="356"/>
      <c r="E173" s="445" t="s">
        <v>1024</v>
      </c>
      <c r="F173" s="546">
        <v>684</v>
      </c>
      <c r="G173" s="356"/>
      <c r="H173" s="459"/>
    </row>
    <row r="174" spans="1:15">
      <c r="A174" s="337"/>
      <c r="B174" s="356"/>
      <c r="C174" s="356"/>
      <c r="D174" s="356"/>
      <c r="E174" s="445" t="s">
        <v>1025</v>
      </c>
      <c r="F174" s="546">
        <v>695</v>
      </c>
      <c r="G174" s="356"/>
      <c r="H174" s="459"/>
    </row>
    <row r="175" spans="1:15">
      <c r="A175" s="337"/>
      <c r="B175" s="356"/>
      <c r="C175" s="356"/>
      <c r="D175" s="356"/>
      <c r="E175" s="445" t="s">
        <v>1026</v>
      </c>
      <c r="F175" s="546">
        <v>196</v>
      </c>
      <c r="G175" s="356"/>
      <c r="H175" s="459"/>
    </row>
    <row r="176" spans="1:15">
      <c r="A176" s="337"/>
      <c r="B176" s="356"/>
      <c r="C176" s="356"/>
      <c r="D176" s="356"/>
      <c r="E176" s="445" t="s">
        <v>1027</v>
      </c>
      <c r="F176" s="546">
        <v>171</v>
      </c>
      <c r="G176" s="356"/>
      <c r="H176" s="459"/>
    </row>
    <row r="177" spans="1:15">
      <c r="A177" s="337"/>
      <c r="B177" s="356"/>
      <c r="C177" s="356"/>
      <c r="D177" s="356"/>
      <c r="E177" s="445" t="s">
        <v>1029</v>
      </c>
      <c r="F177" s="546">
        <f>1.2*1.6*1.2*12</f>
        <v>27.647999999999996</v>
      </c>
      <c r="G177" s="356"/>
      <c r="H177" s="459"/>
    </row>
    <row r="178" spans="1:15">
      <c r="A178" s="337"/>
      <c r="B178" s="356"/>
      <c r="C178" s="356"/>
      <c r="D178" s="356"/>
      <c r="E178" s="445" t="s">
        <v>1034</v>
      </c>
      <c r="F178" s="546">
        <f>1.5*1.5*1.8*252</f>
        <v>1020.5999999999999</v>
      </c>
      <c r="G178" s="356"/>
      <c r="H178" s="459"/>
    </row>
    <row r="179" spans="1:15">
      <c r="A179" s="337"/>
      <c r="B179" s="356"/>
      <c r="C179" s="356"/>
      <c r="D179" s="356"/>
      <c r="E179" s="449" t="s">
        <v>1028</v>
      </c>
      <c r="F179" s="549">
        <f>2*2*2.8*8</f>
        <v>89.6</v>
      </c>
      <c r="G179" s="356"/>
      <c r="H179" s="459"/>
    </row>
    <row r="180" spans="1:15">
      <c r="A180" s="337"/>
      <c r="B180" s="356"/>
      <c r="C180" s="356"/>
      <c r="D180" s="356"/>
      <c r="E180" s="445" t="s">
        <v>967</v>
      </c>
      <c r="F180" s="546">
        <f>SUM(F171:F179)</f>
        <v>4078.848</v>
      </c>
      <c r="G180" s="356" t="s">
        <v>961</v>
      </c>
      <c r="H180" s="459"/>
    </row>
    <row r="181" spans="1:15">
      <c r="A181" s="337"/>
      <c r="B181" s="356"/>
      <c r="C181" s="356"/>
      <c r="D181" s="356"/>
      <c r="E181" s="439"/>
      <c r="F181" s="391"/>
      <c r="G181" s="356" t="s">
        <v>961</v>
      </c>
      <c r="H181" s="459"/>
    </row>
    <row r="182" spans="1:15">
      <c r="A182" s="337">
        <f>MAX(A$1:A181)+1</f>
        <v>26</v>
      </c>
      <c r="B182" s="356"/>
      <c r="C182" s="340" t="s">
        <v>277</v>
      </c>
      <c r="D182" s="356"/>
      <c r="E182" s="436" t="s">
        <v>278</v>
      </c>
      <c r="F182" s="391"/>
      <c r="G182" s="340" t="s">
        <v>12</v>
      </c>
      <c r="H182" s="460">
        <v>412.2</v>
      </c>
      <c r="O182" s="385">
        <f>H182</f>
        <v>412.2</v>
      </c>
    </row>
    <row r="183" spans="1:15">
      <c r="A183" s="337"/>
      <c r="B183" s="356"/>
      <c r="C183" s="356"/>
      <c r="D183" s="356" t="s">
        <v>279</v>
      </c>
      <c r="E183" s="439" t="s">
        <v>280</v>
      </c>
      <c r="F183" s="391"/>
      <c r="G183" s="356" t="s">
        <v>12</v>
      </c>
      <c r="H183" s="459">
        <v>412.2</v>
      </c>
    </row>
    <row r="184" spans="1:15">
      <c r="A184" s="337"/>
      <c r="B184" s="356"/>
      <c r="C184" s="356"/>
      <c r="D184" s="356"/>
      <c r="E184" s="445" t="s">
        <v>1031</v>
      </c>
      <c r="F184" s="546">
        <f>1374*0.3</f>
        <v>412.2</v>
      </c>
      <c r="G184" s="356" t="s">
        <v>961</v>
      </c>
      <c r="H184" s="459"/>
    </row>
    <row r="185" spans="1:15">
      <c r="A185" s="426"/>
      <c r="B185" s="365"/>
      <c r="C185" s="389"/>
      <c r="D185" s="386"/>
      <c r="E185" s="445"/>
      <c r="F185" s="349"/>
      <c r="G185" s="356" t="s">
        <v>961</v>
      </c>
      <c r="H185" s="459"/>
    </row>
    <row r="186" spans="1:15" ht="14.4" thickBot="1">
      <c r="A186" s="337">
        <f>MAX(A$1:A184)+1</f>
        <v>27</v>
      </c>
      <c r="B186" s="361"/>
      <c r="C186" s="388" t="s">
        <v>675</v>
      </c>
      <c r="D186" s="387"/>
      <c r="E186" s="436" t="s">
        <v>1214</v>
      </c>
      <c r="F186" s="364"/>
      <c r="G186" s="340" t="s">
        <v>12</v>
      </c>
      <c r="H186" s="460">
        <v>11460</v>
      </c>
      <c r="O186" s="385">
        <f>H186</f>
        <v>11460</v>
      </c>
    </row>
    <row r="187" spans="1:15" ht="14.4" thickTop="1">
      <c r="A187" s="426"/>
      <c r="B187" s="365"/>
      <c r="C187" s="389"/>
      <c r="D187" s="386" t="s">
        <v>677</v>
      </c>
      <c r="E187" s="439" t="s">
        <v>678</v>
      </c>
      <c r="F187" s="349"/>
      <c r="G187" s="356" t="s">
        <v>12</v>
      </c>
      <c r="H187" s="459">
        <v>11460</v>
      </c>
      <c r="O187" s="533">
        <f>SUM(O149:O186)</f>
        <v>298169.04333333328</v>
      </c>
    </row>
    <row r="188" spans="1:15" ht="14.4" thickBot="1">
      <c r="A188" s="337"/>
      <c r="B188" s="356"/>
      <c r="C188" s="356"/>
      <c r="D188" s="356"/>
      <c r="E188" s="445" t="s">
        <v>1030</v>
      </c>
      <c r="F188" s="546">
        <f>1090*1.2</f>
        <v>1308</v>
      </c>
      <c r="G188" s="356" t="s">
        <v>961</v>
      </c>
      <c r="H188" s="459"/>
      <c r="O188" s="531" t="s">
        <v>1253</v>
      </c>
    </row>
    <row r="189" spans="1:15">
      <c r="A189" s="337"/>
      <c r="B189" s="356"/>
      <c r="C189" s="356"/>
      <c r="D189" s="356"/>
      <c r="E189" s="445" t="s">
        <v>1033</v>
      </c>
      <c r="F189" s="546">
        <f>1.2*1.2*20*165</f>
        <v>4751.9999999999991</v>
      </c>
      <c r="G189" s="356" t="s">
        <v>961</v>
      </c>
      <c r="H189" s="459"/>
    </row>
    <row r="190" spans="1:15">
      <c r="A190" s="337"/>
      <c r="B190" s="356"/>
      <c r="C190" s="356"/>
      <c r="D190" s="356"/>
      <c r="E190" s="449" t="s">
        <v>1032</v>
      </c>
      <c r="F190" s="550">
        <f>120*45</f>
        <v>5400</v>
      </c>
      <c r="G190" s="356" t="s">
        <v>961</v>
      </c>
      <c r="H190" s="459"/>
    </row>
    <row r="191" spans="1:15">
      <c r="A191" s="426"/>
      <c r="B191" s="365"/>
      <c r="C191" s="389"/>
      <c r="D191" s="386"/>
      <c r="E191" s="445" t="s">
        <v>967</v>
      </c>
      <c r="F191" s="547">
        <f>SUM(F188:F190)</f>
        <v>11460</v>
      </c>
      <c r="G191" s="356" t="s">
        <v>961</v>
      </c>
      <c r="H191" s="459"/>
    </row>
    <row r="192" spans="1:15">
      <c r="A192" s="337"/>
      <c r="B192" s="361"/>
      <c r="C192" s="361"/>
      <c r="D192" s="365"/>
      <c r="E192" s="446"/>
      <c r="F192" s="349"/>
      <c r="G192" s="392" t="s">
        <v>961</v>
      </c>
      <c r="H192" s="430"/>
    </row>
    <row r="193" spans="1:16">
      <c r="A193" s="337">
        <f>MAX(A$1:A190)+1</f>
        <v>28</v>
      </c>
      <c r="B193" s="361"/>
      <c r="C193" s="388" t="s">
        <v>189</v>
      </c>
      <c r="D193" s="387"/>
      <c r="E193" s="436" t="s">
        <v>190</v>
      </c>
      <c r="F193" s="364"/>
      <c r="G193" s="340" t="s">
        <v>12</v>
      </c>
      <c r="H193" s="357">
        <v>85695</v>
      </c>
    </row>
    <row r="194" spans="1:16">
      <c r="A194" s="337"/>
      <c r="B194" s="361"/>
      <c r="C194" s="389"/>
      <c r="D194" s="386" t="s">
        <v>191</v>
      </c>
      <c r="E194" s="439" t="s">
        <v>192</v>
      </c>
      <c r="F194" s="349"/>
      <c r="G194" s="356" t="s">
        <v>12</v>
      </c>
      <c r="H194" s="461">
        <v>85695</v>
      </c>
    </row>
    <row r="195" spans="1:16">
      <c r="A195" s="337"/>
      <c r="B195" s="361"/>
      <c r="C195" s="389"/>
      <c r="D195" s="386"/>
      <c r="E195" s="445" t="s">
        <v>1021</v>
      </c>
      <c r="F195" s="349">
        <f>F147</f>
        <v>85695</v>
      </c>
      <c r="G195" s="356" t="s">
        <v>961</v>
      </c>
      <c r="H195" s="430"/>
    </row>
    <row r="196" spans="1:16">
      <c r="A196" s="337"/>
      <c r="B196" s="361"/>
      <c r="C196" s="389"/>
      <c r="D196" s="386"/>
      <c r="E196" s="445"/>
      <c r="F196" s="349"/>
      <c r="G196" s="356" t="s">
        <v>961</v>
      </c>
      <c r="H196" s="430"/>
      <c r="P196" s="368" t="s">
        <v>1254</v>
      </c>
    </row>
    <row r="197" spans="1:16">
      <c r="A197" s="337">
        <f>MAX(A$1:A195)+1</f>
        <v>29</v>
      </c>
      <c r="B197" s="361"/>
      <c r="C197" s="388" t="s">
        <v>37</v>
      </c>
      <c r="D197" s="387"/>
      <c r="E197" s="436" t="s">
        <v>38</v>
      </c>
      <c r="F197" s="364"/>
      <c r="G197" s="340" t="s">
        <v>12</v>
      </c>
      <c r="H197" s="357">
        <v>404915.93099999998</v>
      </c>
      <c r="P197" s="385">
        <f>H197</f>
        <v>404915.93099999998</v>
      </c>
    </row>
    <row r="198" spans="1:16">
      <c r="A198" s="412"/>
      <c r="B198" s="361"/>
      <c r="C198" s="389"/>
      <c r="D198" s="386" t="s">
        <v>39</v>
      </c>
      <c r="E198" s="439" t="s">
        <v>40</v>
      </c>
      <c r="F198" s="349"/>
      <c r="G198" s="356" t="s">
        <v>12</v>
      </c>
      <c r="H198" s="430">
        <v>404915.93099999998</v>
      </c>
      <c r="P198" s="368"/>
    </row>
    <row r="199" spans="1:16" ht="41.25" customHeight="1">
      <c r="A199" s="337"/>
      <c r="B199" s="361"/>
      <c r="C199" s="389"/>
      <c r="D199" s="386"/>
      <c r="E199" s="445" t="s">
        <v>1208</v>
      </c>
      <c r="F199" s="349">
        <f>771268.44*0.525</f>
        <v>404915.93099999998</v>
      </c>
      <c r="G199" s="356" t="s">
        <v>961</v>
      </c>
      <c r="H199" s="430"/>
      <c r="P199" s="368"/>
    </row>
    <row r="200" spans="1:16">
      <c r="A200" s="337"/>
      <c r="B200" s="361"/>
      <c r="C200" s="389"/>
      <c r="D200" s="386"/>
      <c r="E200" s="439"/>
      <c r="F200" s="349"/>
      <c r="G200" s="356" t="s">
        <v>961</v>
      </c>
      <c r="H200" s="430"/>
      <c r="P200" s="368"/>
    </row>
    <row r="201" spans="1:16">
      <c r="A201" s="537">
        <f>MAX(A$1:A199)+1</f>
        <v>30</v>
      </c>
      <c r="B201" s="551"/>
      <c r="C201" s="539" t="s">
        <v>929</v>
      </c>
      <c r="D201" s="551"/>
      <c r="E201" s="541" t="s">
        <v>930</v>
      </c>
      <c r="F201" s="546"/>
      <c r="G201" s="543" t="s">
        <v>12</v>
      </c>
      <c r="H201" s="544">
        <v>366352.50899999996</v>
      </c>
      <c r="P201" s="368"/>
    </row>
    <row r="202" spans="1:16">
      <c r="A202" s="537"/>
      <c r="B202" s="551"/>
      <c r="C202" s="551"/>
      <c r="D202" s="551" t="s">
        <v>295</v>
      </c>
      <c r="E202" s="552" t="s">
        <v>296</v>
      </c>
      <c r="F202" s="546"/>
      <c r="G202" s="551" t="s">
        <v>12</v>
      </c>
      <c r="H202" s="553">
        <v>366352.50899999996</v>
      </c>
      <c r="P202" s="368"/>
    </row>
    <row r="203" spans="1:16" ht="55.2">
      <c r="A203" s="537"/>
      <c r="B203" s="551"/>
      <c r="C203" s="551"/>
      <c r="D203" s="554"/>
      <c r="E203" s="545" t="s">
        <v>1262</v>
      </c>
      <c r="F203" s="547">
        <f>771268.44*0.475</f>
        <v>366352.50899999996</v>
      </c>
      <c r="G203" s="551" t="s">
        <v>961</v>
      </c>
      <c r="H203" s="553"/>
      <c r="P203" s="368"/>
    </row>
    <row r="204" spans="1:16">
      <c r="A204" s="412"/>
      <c r="B204" s="361"/>
      <c r="C204" s="389"/>
      <c r="D204" s="386"/>
      <c r="E204" s="446"/>
      <c r="F204" s="349"/>
      <c r="G204" s="356"/>
      <c r="H204" s="430"/>
      <c r="P204" s="368"/>
    </row>
    <row r="205" spans="1:16">
      <c r="A205" s="337">
        <f>MAX(A$1:A203)+1</f>
        <v>31</v>
      </c>
      <c r="B205" s="356"/>
      <c r="C205" s="388" t="s">
        <v>41</v>
      </c>
      <c r="D205" s="356"/>
      <c r="E205" s="436" t="s">
        <v>42</v>
      </c>
      <c r="F205" s="391"/>
      <c r="G205" s="340" t="s">
        <v>12</v>
      </c>
      <c r="H205" s="357">
        <v>71031.5</v>
      </c>
      <c r="P205" s="368"/>
    </row>
    <row r="206" spans="1:16" ht="12.75" customHeight="1">
      <c r="A206" s="337"/>
      <c r="B206" s="356"/>
      <c r="C206" s="356"/>
      <c r="D206" s="356" t="s">
        <v>1035</v>
      </c>
      <c r="E206" s="439" t="s">
        <v>1036</v>
      </c>
      <c r="F206" s="391"/>
      <c r="G206" s="356" t="s">
        <v>12</v>
      </c>
      <c r="H206" s="459">
        <v>71031.5</v>
      </c>
      <c r="P206" s="368"/>
    </row>
    <row r="207" spans="1:16" ht="27" customHeight="1">
      <c r="A207" s="337"/>
      <c r="B207" s="356"/>
      <c r="C207" s="356"/>
      <c r="D207" s="386"/>
      <c r="E207" s="445" t="s">
        <v>1255</v>
      </c>
      <c r="F207" s="349">
        <v>71031.5</v>
      </c>
      <c r="G207" s="356" t="s">
        <v>961</v>
      </c>
      <c r="H207" s="430"/>
      <c r="P207" s="368"/>
    </row>
    <row r="208" spans="1:16">
      <c r="A208" s="412"/>
      <c r="B208" s="361"/>
      <c r="C208" s="389"/>
      <c r="D208" s="386"/>
      <c r="E208" s="446"/>
      <c r="F208" s="349"/>
      <c r="G208" s="356" t="s">
        <v>961</v>
      </c>
      <c r="H208" s="430"/>
      <c r="P208" s="368"/>
    </row>
    <row r="209" spans="1:18" ht="14.4" thickBot="1">
      <c r="A209" s="337">
        <f>MAX(A$1:A208)+1</f>
        <v>32</v>
      </c>
      <c r="B209" s="356"/>
      <c r="C209" s="340" t="s">
        <v>301</v>
      </c>
      <c r="D209" s="356"/>
      <c r="E209" s="436" t="s">
        <v>302</v>
      </c>
      <c r="F209" s="391"/>
      <c r="G209" s="340" t="s">
        <v>12</v>
      </c>
      <c r="H209" s="460">
        <v>840.03</v>
      </c>
      <c r="P209" s="385">
        <f>H209</f>
        <v>840.03</v>
      </c>
      <c r="Q209" s="535" t="s">
        <v>1257</v>
      </c>
      <c r="R209" s="535" t="s">
        <v>1258</v>
      </c>
    </row>
    <row r="210" spans="1:18" ht="14.4" thickTop="1">
      <c r="A210" s="337"/>
      <c r="B210" s="356"/>
      <c r="C210" s="356"/>
      <c r="D210" s="356" t="s">
        <v>303</v>
      </c>
      <c r="E210" s="439" t="s">
        <v>304</v>
      </c>
      <c r="F210" s="391"/>
      <c r="G210" s="356" t="s">
        <v>12</v>
      </c>
      <c r="H210" s="459">
        <v>840.03</v>
      </c>
      <c r="P210" s="534">
        <f>SUM(P197:P209)</f>
        <v>405755.96100000001</v>
      </c>
      <c r="Q210" s="536">
        <f>P210</f>
        <v>405755.96100000001</v>
      </c>
      <c r="R210" s="536">
        <f>O187-P210</f>
        <v>-107586.91766666673</v>
      </c>
    </row>
    <row r="211" spans="1:18" ht="14.4" thickBot="1">
      <c r="A211" s="337"/>
      <c r="B211" s="356"/>
      <c r="C211" s="356"/>
      <c r="D211" s="356"/>
      <c r="E211" s="445" t="s">
        <v>1023</v>
      </c>
      <c r="F211" s="391">
        <v>180</v>
      </c>
      <c r="G211" s="356"/>
      <c r="H211" s="459"/>
      <c r="P211" s="531" t="s">
        <v>1256</v>
      </c>
    </row>
    <row r="212" spans="1:18">
      <c r="A212" s="337"/>
      <c r="B212" s="356"/>
      <c r="C212" s="356"/>
      <c r="D212" s="356"/>
      <c r="E212" s="445" t="s">
        <v>1022</v>
      </c>
      <c r="F212" s="391">
        <v>59.2</v>
      </c>
      <c r="G212" s="356"/>
      <c r="H212" s="459"/>
    </row>
    <row r="213" spans="1:18">
      <c r="A213" s="337"/>
      <c r="B213" s="356"/>
      <c r="C213" s="356"/>
      <c r="D213" s="356"/>
      <c r="E213" s="445" t="s">
        <v>1024</v>
      </c>
      <c r="F213" s="391">
        <v>120</v>
      </c>
      <c r="G213" s="356"/>
      <c r="H213" s="459"/>
    </row>
    <row r="214" spans="1:18">
      <c r="A214" s="337"/>
      <c r="B214" s="356"/>
      <c r="C214" s="356"/>
      <c r="D214" s="356"/>
      <c r="E214" s="445" t="s">
        <v>1025</v>
      </c>
      <c r="F214" s="391">
        <v>261</v>
      </c>
      <c r="G214" s="356"/>
      <c r="H214" s="459"/>
    </row>
    <row r="215" spans="1:18">
      <c r="A215" s="337"/>
      <c r="B215" s="356"/>
      <c r="C215" s="356"/>
      <c r="D215" s="356"/>
      <c r="E215" s="445" t="s">
        <v>1026</v>
      </c>
      <c r="F215" s="391">
        <v>40</v>
      </c>
      <c r="G215" s="356"/>
      <c r="H215" s="459"/>
    </row>
    <row r="216" spans="1:18">
      <c r="A216" s="337"/>
      <c r="B216" s="356"/>
      <c r="C216" s="356"/>
      <c r="D216" s="356"/>
      <c r="E216" s="445" t="s">
        <v>1027</v>
      </c>
      <c r="F216" s="391">
        <v>1.3</v>
      </c>
      <c r="G216" s="356"/>
      <c r="H216" s="459"/>
    </row>
    <row r="217" spans="1:18">
      <c r="A217" s="337"/>
      <c r="B217" s="356"/>
      <c r="C217" s="356"/>
      <c r="D217" s="356"/>
      <c r="E217" s="445" t="s">
        <v>1038</v>
      </c>
      <c r="F217" s="391">
        <f>0.3*0.5*0.5*12</f>
        <v>0.89999999999999991</v>
      </c>
      <c r="G217" s="356"/>
      <c r="H217" s="459"/>
    </row>
    <row r="218" spans="1:18">
      <c r="A218" s="337"/>
      <c r="B218" s="356"/>
      <c r="C218" s="356"/>
      <c r="D218" s="356"/>
      <c r="E218" s="445" t="s">
        <v>1039</v>
      </c>
      <c r="F218" s="391">
        <f>0.6*0.6*1.8*252</f>
        <v>163.29599999999999</v>
      </c>
      <c r="G218" s="356"/>
      <c r="H218" s="459"/>
    </row>
    <row r="219" spans="1:18">
      <c r="A219" s="337"/>
      <c r="B219" s="356"/>
      <c r="C219" s="356"/>
      <c r="D219" s="356"/>
      <c r="E219" s="449" t="s">
        <v>1040</v>
      </c>
      <c r="F219" s="456">
        <f>0.8*0.8*2.8*8</f>
        <v>14.336000000000002</v>
      </c>
      <c r="G219" s="356"/>
      <c r="H219" s="459"/>
    </row>
    <row r="220" spans="1:18">
      <c r="A220" s="337"/>
      <c r="B220" s="356"/>
      <c r="C220" s="356"/>
      <c r="D220" s="356"/>
      <c r="E220" s="445" t="s">
        <v>967</v>
      </c>
      <c r="F220" s="391">
        <f>SUM(F211:F219)</f>
        <v>840.03199999999993</v>
      </c>
      <c r="G220" s="356" t="s">
        <v>961</v>
      </c>
      <c r="H220" s="459"/>
    </row>
    <row r="221" spans="1:18">
      <c r="A221" s="337"/>
      <c r="B221" s="356"/>
      <c r="C221" s="356"/>
      <c r="D221" s="356"/>
      <c r="E221" s="439"/>
      <c r="F221" s="391"/>
      <c r="G221" s="356" t="s">
        <v>961</v>
      </c>
      <c r="H221" s="459"/>
    </row>
    <row r="222" spans="1:18">
      <c r="A222" s="337">
        <f>MAX(A$1:A209)+1</f>
        <v>33</v>
      </c>
      <c r="B222" s="356"/>
      <c r="C222" s="358" t="s">
        <v>1215</v>
      </c>
      <c r="D222" s="356"/>
      <c r="E222" s="436" t="s">
        <v>1197</v>
      </c>
      <c r="F222" s="391"/>
      <c r="G222" s="340" t="s">
        <v>12</v>
      </c>
      <c r="H222" s="460">
        <v>1815.4</v>
      </c>
    </row>
    <row r="223" spans="1:18">
      <c r="A223" s="337"/>
      <c r="B223" s="356"/>
      <c r="C223" s="356"/>
      <c r="D223" s="356">
        <v>104050207</v>
      </c>
      <c r="E223" s="439" t="s">
        <v>1198</v>
      </c>
      <c r="F223" s="391"/>
      <c r="G223" s="356" t="s">
        <v>12</v>
      </c>
      <c r="H223" s="462">
        <v>1815.4</v>
      </c>
    </row>
    <row r="224" spans="1:18">
      <c r="A224" s="337"/>
      <c r="B224" s="356"/>
      <c r="C224" s="356"/>
      <c r="D224" s="356"/>
      <c r="E224" s="445" t="s">
        <v>1138</v>
      </c>
      <c r="F224" s="391"/>
      <c r="G224" s="356"/>
      <c r="H224" s="462"/>
    </row>
    <row r="225" spans="1:10">
      <c r="A225" s="337"/>
      <c r="B225" s="356"/>
      <c r="C225" s="356"/>
      <c r="D225" s="356"/>
      <c r="E225" s="445" t="s">
        <v>1023</v>
      </c>
      <c r="F225" s="391">
        <v>724</v>
      </c>
      <c r="G225" s="356"/>
      <c r="H225" s="459"/>
    </row>
    <row r="226" spans="1:10">
      <c r="A226" s="337"/>
      <c r="B226" s="356"/>
      <c r="C226" s="356"/>
      <c r="D226" s="356"/>
      <c r="E226" s="445" t="s">
        <v>1022</v>
      </c>
      <c r="F226" s="391">
        <v>118</v>
      </c>
      <c r="G226" s="356"/>
      <c r="H226" s="459"/>
    </row>
    <row r="227" spans="1:10">
      <c r="A227" s="337"/>
      <c r="B227" s="356"/>
      <c r="C227" s="356"/>
      <c r="D227" s="356"/>
      <c r="E227" s="445" t="s">
        <v>1024</v>
      </c>
      <c r="F227" s="391">
        <v>493</v>
      </c>
      <c r="G227" s="356"/>
      <c r="H227" s="459"/>
    </row>
    <row r="228" spans="1:10">
      <c r="A228" s="337"/>
      <c r="B228" s="356"/>
      <c r="C228" s="356"/>
      <c r="D228" s="356"/>
      <c r="E228" s="445" t="s">
        <v>1025</v>
      </c>
      <c r="F228" s="391">
        <v>243</v>
      </c>
      <c r="G228" s="356"/>
      <c r="H228" s="459"/>
    </row>
    <row r="229" spans="1:10">
      <c r="A229" s="337"/>
      <c r="B229" s="356"/>
      <c r="C229" s="356"/>
      <c r="D229" s="356"/>
      <c r="E229" s="445" t="s">
        <v>1026</v>
      </c>
      <c r="F229" s="391">
        <v>56</v>
      </c>
      <c r="G229" s="356"/>
      <c r="H229" s="459"/>
    </row>
    <row r="230" spans="1:10">
      <c r="A230" s="337"/>
      <c r="B230" s="356"/>
      <c r="C230" s="356"/>
      <c r="D230" s="356"/>
      <c r="E230" s="445" t="s">
        <v>1027</v>
      </c>
      <c r="F230" s="391">
        <v>124</v>
      </c>
      <c r="G230" s="356"/>
      <c r="H230" s="459"/>
    </row>
    <row r="231" spans="1:10">
      <c r="A231" s="337"/>
      <c r="B231" s="356"/>
      <c r="C231" s="356"/>
      <c r="D231" s="356"/>
      <c r="E231" s="445" t="s">
        <v>1139</v>
      </c>
      <c r="F231" s="391">
        <f>0.5*1.5*1.5*12</f>
        <v>13.5</v>
      </c>
      <c r="G231" s="356"/>
      <c r="H231" s="459"/>
    </row>
    <row r="232" spans="1:10">
      <c r="A232" s="337"/>
      <c r="B232" s="356"/>
      <c r="C232" s="356"/>
      <c r="D232" s="356"/>
      <c r="E232" s="449" t="s">
        <v>1140</v>
      </c>
      <c r="F232" s="456">
        <f>1.4*1.4*2.8*8</f>
        <v>43.903999999999989</v>
      </c>
      <c r="G232" s="356"/>
      <c r="H232" s="459"/>
    </row>
    <row r="233" spans="1:10">
      <c r="A233" s="337"/>
      <c r="B233" s="356"/>
      <c r="C233" s="356"/>
      <c r="D233" s="356"/>
      <c r="E233" s="445" t="s">
        <v>967</v>
      </c>
      <c r="F233" s="391">
        <f>SUM(F225:F232)</f>
        <v>1815.404</v>
      </c>
      <c r="G233" s="356" t="s">
        <v>961</v>
      </c>
      <c r="H233" s="459"/>
    </row>
    <row r="234" spans="1:10">
      <c r="A234" s="337"/>
      <c r="B234" s="356"/>
      <c r="C234" s="356"/>
      <c r="D234" s="356"/>
      <c r="E234" s="445"/>
      <c r="F234" s="391"/>
      <c r="G234" s="356"/>
      <c r="H234" s="459"/>
    </row>
    <row r="235" spans="1:10">
      <c r="A235" s="537">
        <f>MAX(A$1:A222)+1</f>
        <v>34</v>
      </c>
      <c r="B235" s="538"/>
      <c r="C235" s="539" t="s">
        <v>43</v>
      </c>
      <c r="D235" s="540"/>
      <c r="E235" s="541" t="s">
        <v>1252</v>
      </c>
      <c r="F235" s="542"/>
      <c r="G235" s="543" t="s">
        <v>12</v>
      </c>
      <c r="H235" s="544">
        <f>F238</f>
        <v>108086.91499999998</v>
      </c>
    </row>
    <row r="236" spans="1:10">
      <c r="A236" s="537"/>
      <c r="B236" s="538"/>
      <c r="C236" s="539"/>
      <c r="D236" s="540"/>
      <c r="E236" s="545" t="s">
        <v>1260</v>
      </c>
      <c r="F236" s="546">
        <f>F199+F220</f>
        <v>405755.96299999999</v>
      </c>
      <c r="G236" s="543"/>
      <c r="H236" s="544"/>
    </row>
    <row r="237" spans="1:10">
      <c r="A237" s="537"/>
      <c r="B237" s="538"/>
      <c r="C237" s="539"/>
      <c r="D237" s="540"/>
      <c r="E237" s="545" t="s">
        <v>1259</v>
      </c>
      <c r="F237" s="546">
        <f>F151+F153+F157+F159+F160+F180+F184+F191</f>
        <v>297669.04800000001</v>
      </c>
      <c r="G237" s="543"/>
      <c r="H237" s="544"/>
    </row>
    <row r="238" spans="1:10">
      <c r="A238" s="537"/>
      <c r="B238" s="538"/>
      <c r="C238" s="539"/>
      <c r="D238" s="540"/>
      <c r="E238" s="545" t="s">
        <v>1261</v>
      </c>
      <c r="F238" s="546">
        <f>F236-F237</f>
        <v>108086.91499999998</v>
      </c>
      <c r="G238" s="543"/>
      <c r="H238" s="544"/>
    </row>
    <row r="239" spans="1:10">
      <c r="A239" s="412"/>
      <c r="B239" s="361"/>
      <c r="C239" s="389"/>
      <c r="D239" s="386"/>
      <c r="E239" s="445"/>
      <c r="F239" s="349"/>
      <c r="G239" s="356" t="s">
        <v>961</v>
      </c>
      <c r="H239" s="430"/>
    </row>
    <row r="240" spans="1:10">
      <c r="A240" s="337">
        <f>MAX(A$1:A239)+1</f>
        <v>35</v>
      </c>
      <c r="B240" s="361"/>
      <c r="C240" s="388" t="s">
        <v>1043</v>
      </c>
      <c r="D240" s="387"/>
      <c r="E240" s="436" t="s">
        <v>1041</v>
      </c>
      <c r="F240" s="364"/>
      <c r="G240" s="340" t="s">
        <v>12</v>
      </c>
      <c r="H240" s="357">
        <v>1319165.67</v>
      </c>
      <c r="J240" s="395"/>
    </row>
    <row r="241" spans="1:11" ht="27.6">
      <c r="A241" s="412"/>
      <c r="B241" s="361"/>
      <c r="C241" s="389"/>
      <c r="D241" s="386" t="s">
        <v>1042</v>
      </c>
      <c r="E241" s="439" t="s">
        <v>1044</v>
      </c>
      <c r="F241" s="349"/>
      <c r="G241" s="356" t="s">
        <v>12</v>
      </c>
      <c r="H241" s="430">
        <f>F256</f>
        <v>1318665.6730999998</v>
      </c>
      <c r="J241" s="395"/>
      <c r="K241" s="395"/>
    </row>
    <row r="242" spans="1:11">
      <c r="A242" s="337"/>
      <c r="B242" s="361"/>
      <c r="C242" s="361"/>
      <c r="D242" s="365"/>
      <c r="E242" s="446" t="s">
        <v>1210</v>
      </c>
      <c r="F242" s="349">
        <f>F199</f>
        <v>404915.93099999998</v>
      </c>
      <c r="G242" s="392" t="s">
        <v>961</v>
      </c>
      <c r="H242" s="430"/>
    </row>
    <row r="243" spans="1:11" ht="16.95" customHeight="1">
      <c r="A243" s="337"/>
      <c r="B243" s="361"/>
      <c r="C243" s="361"/>
      <c r="D243" s="365"/>
      <c r="E243" s="446" t="s">
        <v>1075</v>
      </c>
      <c r="F243" s="349">
        <f>F203</f>
        <v>366352.50899999996</v>
      </c>
      <c r="G243" s="392"/>
      <c r="H243" s="430"/>
      <c r="K243" s="395"/>
    </row>
    <row r="244" spans="1:11">
      <c r="A244" s="337"/>
      <c r="B244" s="361"/>
      <c r="C244" s="361"/>
      <c r="D244" s="365"/>
      <c r="E244" s="446" t="s">
        <v>1169</v>
      </c>
      <c r="F244" s="349">
        <f>F160</f>
        <v>2400</v>
      </c>
      <c r="G244" s="392"/>
      <c r="H244" s="430"/>
    </row>
    <row r="245" spans="1:11">
      <c r="A245" s="337"/>
      <c r="B245" s="361"/>
      <c r="C245" s="361"/>
      <c r="D245" s="365"/>
      <c r="E245" s="446" t="s">
        <v>1070</v>
      </c>
      <c r="F245" s="349">
        <f>F189</f>
        <v>4751.9999999999991</v>
      </c>
      <c r="G245" s="392"/>
      <c r="H245" s="430"/>
    </row>
    <row r="246" spans="1:11">
      <c r="A246" s="337"/>
      <c r="B246" s="361"/>
      <c r="C246" s="361"/>
      <c r="D246" s="365"/>
      <c r="E246" s="446" t="s">
        <v>1071</v>
      </c>
      <c r="F246" s="349">
        <f>F190</f>
        <v>5400</v>
      </c>
      <c r="G246" s="392"/>
      <c r="H246" s="430"/>
    </row>
    <row r="247" spans="1:11">
      <c r="A247" s="337"/>
      <c r="B247" s="361"/>
      <c r="C247" s="361"/>
      <c r="D247" s="365"/>
      <c r="E247" s="446" t="s">
        <v>1072</v>
      </c>
      <c r="F247" s="349">
        <f>F188+F184</f>
        <v>1720.2</v>
      </c>
      <c r="G247" s="392"/>
      <c r="H247" s="430"/>
    </row>
    <row r="248" spans="1:11">
      <c r="A248" s="337"/>
      <c r="B248" s="361"/>
      <c r="C248" s="361"/>
      <c r="D248" s="365"/>
      <c r="E248" s="446" t="s">
        <v>1073</v>
      </c>
      <c r="F248" s="349">
        <f>F207</f>
        <v>71031.5</v>
      </c>
      <c r="G248" s="392"/>
      <c r="H248" s="430"/>
    </row>
    <row r="249" spans="1:11">
      <c r="A249" s="337"/>
      <c r="B249" s="361"/>
      <c r="C249" s="361"/>
      <c r="D249" s="365"/>
      <c r="E249" s="446" t="s">
        <v>1067</v>
      </c>
      <c r="F249" s="349">
        <v>17589</v>
      </c>
      <c r="G249" s="392"/>
      <c r="H249" s="430"/>
    </row>
    <row r="250" spans="1:11">
      <c r="A250" s="337"/>
      <c r="B250" s="361"/>
      <c r="C250" s="361"/>
      <c r="D250" s="365"/>
      <c r="E250" s="446" t="s">
        <v>1083</v>
      </c>
      <c r="F250" s="395">
        <f>F692</f>
        <v>140141.61809999999</v>
      </c>
      <c r="G250" s="392"/>
      <c r="H250" s="430"/>
    </row>
    <row r="251" spans="1:11">
      <c r="A251" s="337"/>
      <c r="B251" s="361"/>
      <c r="C251" s="361"/>
      <c r="D251" s="365"/>
      <c r="E251" s="446" t="s">
        <v>1195</v>
      </c>
      <c r="F251" s="349">
        <f>F541+F554</f>
        <v>764</v>
      </c>
      <c r="G251" s="392"/>
      <c r="H251" s="430"/>
    </row>
    <row r="252" spans="1:11">
      <c r="A252" s="337"/>
      <c r="B252" s="361"/>
      <c r="C252" s="361"/>
      <c r="D252" s="365"/>
      <c r="E252" s="446" t="s">
        <v>1068</v>
      </c>
      <c r="F252" s="349">
        <v>2568</v>
      </c>
      <c r="G252" s="392"/>
      <c r="H252" s="430"/>
    </row>
    <row r="253" spans="1:11">
      <c r="A253" s="337"/>
      <c r="B253" s="361"/>
      <c r="C253" s="361"/>
      <c r="D253" s="365"/>
      <c r="E253" s="446" t="s">
        <v>1240</v>
      </c>
      <c r="F253" s="349">
        <f>-(F151+F153+F157+F159+F160+F180+F184+F191-F220)+F199</f>
        <v>108086.91499999998</v>
      </c>
      <c r="G253" s="392"/>
      <c r="H253" s="430"/>
    </row>
    <row r="254" spans="1:11">
      <c r="A254" s="337"/>
      <c r="B254" s="361"/>
      <c r="C254" s="361"/>
      <c r="D254" s="365"/>
      <c r="E254" s="446" t="s">
        <v>1217</v>
      </c>
      <c r="F254" s="349">
        <v>102377</v>
      </c>
      <c r="G254" s="392"/>
      <c r="H254" s="430"/>
    </row>
    <row r="255" spans="1:11">
      <c r="A255" s="337"/>
      <c r="B255" s="361"/>
      <c r="C255" s="361"/>
      <c r="D255" s="365"/>
      <c r="E255" s="446" t="s">
        <v>1218</v>
      </c>
      <c r="F255" s="355">
        <v>90567</v>
      </c>
      <c r="G255" s="392"/>
      <c r="H255" s="430"/>
    </row>
    <row r="256" spans="1:11" ht="12.9" customHeight="1">
      <c r="A256" s="337"/>
      <c r="B256" s="361"/>
      <c r="C256" s="361"/>
      <c r="D256" s="365"/>
      <c r="E256" s="446" t="s">
        <v>967</v>
      </c>
      <c r="F256" s="349">
        <f>SUM(F242:F255)</f>
        <v>1318665.6730999998</v>
      </c>
      <c r="G256" s="392"/>
      <c r="H256" s="430"/>
    </row>
    <row r="257" spans="1:10" ht="27.6">
      <c r="A257" s="337"/>
      <c r="B257" s="361"/>
      <c r="C257" s="361"/>
      <c r="D257" s="365"/>
      <c r="E257" s="446" t="s">
        <v>1228</v>
      </c>
      <c r="F257" s="349"/>
      <c r="G257" s="392"/>
      <c r="H257" s="430"/>
    </row>
    <row r="258" spans="1:10" ht="12.9" customHeight="1">
      <c r="A258" s="337"/>
      <c r="B258" s="361"/>
      <c r="C258" s="361"/>
      <c r="D258" s="365"/>
      <c r="E258" s="446"/>
      <c r="F258" s="349"/>
      <c r="G258" s="392"/>
      <c r="H258" s="430"/>
    </row>
    <row r="259" spans="1:10">
      <c r="A259" s="337">
        <f>MAX(A$1:A258)+1</f>
        <v>36</v>
      </c>
      <c r="B259" s="356"/>
      <c r="C259" s="340" t="s">
        <v>321</v>
      </c>
      <c r="D259" s="356"/>
      <c r="E259" s="436" t="s">
        <v>322</v>
      </c>
      <c r="F259" s="391"/>
      <c r="G259" s="340" t="s">
        <v>12</v>
      </c>
      <c r="H259" s="460">
        <v>257085</v>
      </c>
    </row>
    <row r="260" spans="1:10">
      <c r="A260" s="337"/>
      <c r="B260" s="356"/>
      <c r="C260" s="356"/>
      <c r="D260" s="356" t="s">
        <v>323</v>
      </c>
      <c r="E260" s="439" t="s">
        <v>324</v>
      </c>
      <c r="F260" s="391"/>
      <c r="G260" s="356" t="s">
        <v>12</v>
      </c>
      <c r="H260" s="459">
        <v>257085</v>
      </c>
    </row>
    <row r="261" spans="1:10">
      <c r="A261" s="337"/>
      <c r="B261" s="356"/>
      <c r="C261" s="356"/>
      <c r="D261" s="356"/>
      <c r="E261" s="451" t="s">
        <v>1077</v>
      </c>
      <c r="F261" s="349">
        <f>F195*3</f>
        <v>257085</v>
      </c>
      <c r="G261" s="356" t="s">
        <v>961</v>
      </c>
      <c r="H261" s="459"/>
    </row>
    <row r="262" spans="1:10" ht="6.75" customHeight="1">
      <c r="A262" s="337"/>
      <c r="B262" s="361"/>
      <c r="C262" s="361"/>
      <c r="D262" s="365"/>
      <c r="E262" s="446"/>
      <c r="F262" s="349"/>
      <c r="G262" s="392" t="s">
        <v>961</v>
      </c>
      <c r="H262" s="430"/>
    </row>
    <row r="263" spans="1:10">
      <c r="A263" s="337">
        <f>MAX(A$1:A262)+1</f>
        <v>37</v>
      </c>
      <c r="B263" s="356"/>
      <c r="C263" s="358" t="s">
        <v>19</v>
      </c>
      <c r="D263" s="356"/>
      <c r="E263" s="436" t="s">
        <v>239</v>
      </c>
      <c r="F263" s="391"/>
      <c r="G263" s="340" t="s">
        <v>12</v>
      </c>
      <c r="H263" s="460">
        <v>1319165.67</v>
      </c>
      <c r="J263" s="395"/>
    </row>
    <row r="264" spans="1:10" ht="27.6">
      <c r="A264" s="337"/>
      <c r="B264" s="356"/>
      <c r="C264" s="356"/>
      <c r="D264" s="386" t="s">
        <v>21</v>
      </c>
      <c r="E264" s="439" t="s">
        <v>22</v>
      </c>
      <c r="F264" s="391"/>
      <c r="G264" s="356" t="s">
        <v>12</v>
      </c>
      <c r="H264" s="459">
        <f>F279</f>
        <v>1318665.6730999998</v>
      </c>
    </row>
    <row r="265" spans="1:10">
      <c r="A265" s="337"/>
      <c r="B265" s="356"/>
      <c r="C265" s="356"/>
      <c r="D265" s="356"/>
      <c r="E265" s="446" t="s">
        <v>1076</v>
      </c>
      <c r="F265" s="349">
        <f t="shared" ref="F265:F275" si="0">F242</f>
        <v>404915.93099999998</v>
      </c>
      <c r="G265" s="356" t="s">
        <v>961</v>
      </c>
      <c r="H265" s="459"/>
    </row>
    <row r="266" spans="1:10" ht="27.6">
      <c r="A266" s="337"/>
      <c r="B266" s="356"/>
      <c r="C266" s="356"/>
      <c r="D266" s="356"/>
      <c r="E266" s="446" t="s">
        <v>1075</v>
      </c>
      <c r="F266" s="349">
        <f t="shared" si="0"/>
        <v>366352.50899999996</v>
      </c>
      <c r="G266" s="356"/>
      <c r="H266" s="459"/>
    </row>
    <row r="267" spans="1:10">
      <c r="A267" s="337"/>
      <c r="B267" s="356"/>
      <c r="C267" s="356"/>
      <c r="D267" s="356"/>
      <c r="E267" s="446" t="s">
        <v>1069</v>
      </c>
      <c r="F267" s="349">
        <f t="shared" si="0"/>
        <v>2400</v>
      </c>
      <c r="G267" s="356"/>
      <c r="H267" s="459"/>
    </row>
    <row r="268" spans="1:10">
      <c r="A268" s="337"/>
      <c r="B268" s="356"/>
      <c r="C268" s="356"/>
      <c r="D268" s="356"/>
      <c r="E268" s="446" t="s">
        <v>1070</v>
      </c>
      <c r="F268" s="349">
        <f t="shared" si="0"/>
        <v>4751.9999999999991</v>
      </c>
      <c r="G268" s="356"/>
      <c r="H268" s="459"/>
    </row>
    <row r="269" spans="1:10">
      <c r="A269" s="337"/>
      <c r="B269" s="356"/>
      <c r="C269" s="356"/>
      <c r="D269" s="356"/>
      <c r="E269" s="446" t="s">
        <v>1071</v>
      </c>
      <c r="F269" s="349">
        <f t="shared" si="0"/>
        <v>5400</v>
      </c>
      <c r="G269" s="356"/>
      <c r="H269" s="459"/>
    </row>
    <row r="270" spans="1:10">
      <c r="A270" s="337"/>
      <c r="B270" s="356"/>
      <c r="C270" s="356"/>
      <c r="D270" s="356"/>
      <c r="E270" s="446" t="s">
        <v>1072</v>
      </c>
      <c r="F270" s="349">
        <f t="shared" si="0"/>
        <v>1720.2</v>
      </c>
      <c r="G270" s="356"/>
      <c r="H270" s="459"/>
    </row>
    <row r="271" spans="1:10">
      <c r="A271" s="337"/>
      <c r="B271" s="356"/>
      <c r="C271" s="356"/>
      <c r="D271" s="356"/>
      <c r="E271" s="446" t="s">
        <v>1073</v>
      </c>
      <c r="F271" s="349">
        <f t="shared" si="0"/>
        <v>71031.5</v>
      </c>
      <c r="G271" s="356"/>
      <c r="H271" s="459"/>
    </row>
    <row r="272" spans="1:10">
      <c r="A272" s="337"/>
      <c r="B272" s="356"/>
      <c r="C272" s="356"/>
      <c r="D272" s="356"/>
      <c r="E272" s="446" t="s">
        <v>1067</v>
      </c>
      <c r="F272" s="391">
        <f t="shared" si="0"/>
        <v>17589</v>
      </c>
      <c r="G272" s="356" t="s">
        <v>961</v>
      </c>
      <c r="H272" s="459"/>
    </row>
    <row r="273" spans="1:11">
      <c r="A273" s="337"/>
      <c r="B273" s="356"/>
      <c r="C273" s="356"/>
      <c r="D273" s="356"/>
      <c r="E273" s="446" t="s">
        <v>1083</v>
      </c>
      <c r="F273" s="391">
        <f t="shared" si="0"/>
        <v>140141.61809999999</v>
      </c>
      <c r="G273" s="356"/>
      <c r="H273" s="459"/>
    </row>
    <row r="274" spans="1:11">
      <c r="A274" s="337"/>
      <c r="B274" s="361"/>
      <c r="C274" s="361"/>
      <c r="D274" s="365"/>
      <c r="E274" s="446" t="s">
        <v>1195</v>
      </c>
      <c r="F274" s="349">
        <f t="shared" si="0"/>
        <v>764</v>
      </c>
      <c r="G274" s="392"/>
      <c r="H274" s="430"/>
    </row>
    <row r="275" spans="1:11">
      <c r="A275" s="337"/>
      <c r="B275" s="356"/>
      <c r="C275" s="356"/>
      <c r="D275" s="356"/>
      <c r="E275" s="446" t="s">
        <v>1068</v>
      </c>
      <c r="F275" s="391">
        <f t="shared" si="0"/>
        <v>2568</v>
      </c>
      <c r="G275" s="356" t="s">
        <v>961</v>
      </c>
      <c r="H275" s="459"/>
    </row>
    <row r="276" spans="1:11">
      <c r="A276" s="337"/>
      <c r="B276" s="356"/>
      <c r="C276" s="356"/>
      <c r="D276" s="356"/>
      <c r="E276" s="446" t="s">
        <v>1240</v>
      </c>
      <c r="F276" s="391">
        <f>F253</f>
        <v>108086.91499999998</v>
      </c>
      <c r="G276" s="356"/>
      <c r="H276" s="459"/>
    </row>
    <row r="277" spans="1:11">
      <c r="A277" s="337"/>
      <c r="B277" s="361"/>
      <c r="C277" s="361"/>
      <c r="D277" s="365"/>
      <c r="E277" s="446" t="s">
        <v>1217</v>
      </c>
      <c r="F277" s="349">
        <v>102377</v>
      </c>
      <c r="G277" s="392"/>
      <c r="H277" s="430"/>
    </row>
    <row r="278" spans="1:11">
      <c r="A278" s="337"/>
      <c r="B278" s="361"/>
      <c r="C278" s="361"/>
      <c r="D278" s="365"/>
      <c r="E278" s="457" t="s">
        <v>1218</v>
      </c>
      <c r="F278" s="355">
        <v>90567</v>
      </c>
      <c r="G278" s="392"/>
      <c r="H278" s="430"/>
    </row>
    <row r="279" spans="1:11">
      <c r="A279" s="337"/>
      <c r="B279" s="356"/>
      <c r="C279" s="356"/>
      <c r="D279" s="356"/>
      <c r="E279" s="446" t="s">
        <v>967</v>
      </c>
      <c r="F279" s="391">
        <f>SUM(F265:F278)</f>
        <v>1318665.6730999998</v>
      </c>
      <c r="G279" s="356" t="s">
        <v>961</v>
      </c>
      <c r="H279" s="459"/>
    </row>
    <row r="280" spans="1:11" ht="27.6">
      <c r="A280" s="337"/>
      <c r="B280" s="361"/>
      <c r="C280" s="361"/>
      <c r="D280" s="365"/>
      <c r="E280" s="446" t="s">
        <v>1229</v>
      </c>
      <c r="F280" s="349"/>
      <c r="G280" s="392"/>
      <c r="H280" s="430"/>
    </row>
    <row r="281" spans="1:11">
      <c r="A281" s="337"/>
      <c r="B281" s="356"/>
      <c r="C281" s="356"/>
      <c r="D281" s="356"/>
      <c r="E281" s="446"/>
      <c r="F281" s="391"/>
      <c r="G281" s="356"/>
      <c r="H281" s="459"/>
    </row>
    <row r="282" spans="1:11">
      <c r="A282" s="337">
        <f>MAX(A$1:A281)+1</f>
        <v>38</v>
      </c>
      <c r="B282" s="361"/>
      <c r="C282" s="388" t="s">
        <v>175</v>
      </c>
      <c r="D282" s="387"/>
      <c r="E282" s="436" t="s">
        <v>176</v>
      </c>
      <c r="F282" s="364"/>
      <c r="G282" s="340" t="s">
        <v>25</v>
      </c>
      <c r="H282" s="357">
        <v>24078.32</v>
      </c>
    </row>
    <row r="283" spans="1:11" ht="27.6">
      <c r="A283" s="426"/>
      <c r="B283" s="365"/>
      <c r="C283" s="389"/>
      <c r="D283" s="386" t="s">
        <v>177</v>
      </c>
      <c r="E283" s="439" t="s">
        <v>178</v>
      </c>
      <c r="F283" s="349"/>
      <c r="G283" s="356" t="s">
        <v>25</v>
      </c>
      <c r="H283" s="461">
        <v>14446.99</v>
      </c>
    </row>
    <row r="284" spans="1:11" ht="15" customHeight="1">
      <c r="A284" s="337"/>
      <c r="B284" s="356"/>
      <c r="C284" s="356"/>
      <c r="D284" s="356"/>
      <c r="E284" s="445" t="s">
        <v>1080</v>
      </c>
      <c r="F284" s="391">
        <f>24078.32*0.6</f>
        <v>14446.992</v>
      </c>
      <c r="G284" s="356" t="s">
        <v>961</v>
      </c>
      <c r="H284" s="459"/>
    </row>
    <row r="285" spans="1:11" ht="27.6">
      <c r="A285" s="426"/>
      <c r="B285" s="365"/>
      <c r="C285" s="389"/>
      <c r="D285" s="386" t="s">
        <v>1079</v>
      </c>
      <c r="E285" s="439" t="s">
        <v>1078</v>
      </c>
      <c r="F285" s="349"/>
      <c r="G285" s="356" t="s">
        <v>25</v>
      </c>
      <c r="H285" s="459">
        <v>9631.33</v>
      </c>
      <c r="K285" s="395"/>
    </row>
    <row r="286" spans="1:11">
      <c r="A286" s="337"/>
      <c r="B286" s="356"/>
      <c r="C286" s="356"/>
      <c r="D286" s="356"/>
      <c r="E286" s="445" t="s">
        <v>1081</v>
      </c>
      <c r="F286" s="391">
        <f>24078.32*0.4</f>
        <v>9631.3279999999995</v>
      </c>
      <c r="G286" s="356" t="s">
        <v>961</v>
      </c>
      <c r="H286" s="459"/>
    </row>
    <row r="287" spans="1:11">
      <c r="A287" s="426"/>
      <c r="B287" s="365"/>
      <c r="C287" s="389"/>
      <c r="D287" s="386"/>
      <c r="E287" s="439"/>
      <c r="F287" s="349"/>
      <c r="G287" s="356" t="s">
        <v>961</v>
      </c>
      <c r="H287" s="461"/>
    </row>
    <row r="288" spans="1:11">
      <c r="A288" s="337">
        <f>MAX(A$1:A287)+1</f>
        <v>39</v>
      </c>
      <c r="B288" s="361"/>
      <c r="C288" s="388" t="s">
        <v>47</v>
      </c>
      <c r="D288" s="387"/>
      <c r="E288" s="436" t="s">
        <v>48</v>
      </c>
      <c r="F288" s="364"/>
      <c r="G288" s="340" t="s">
        <v>25</v>
      </c>
      <c r="H288" s="460">
        <v>132248.38</v>
      </c>
    </row>
    <row r="289" spans="1:11" ht="27.6">
      <c r="A289" s="412"/>
      <c r="B289" s="361"/>
      <c r="C289" s="389"/>
      <c r="D289" s="386" t="s">
        <v>49</v>
      </c>
      <c r="E289" s="439" t="s">
        <v>50</v>
      </c>
      <c r="F289" s="349"/>
      <c r="G289" s="356" t="s">
        <v>25</v>
      </c>
      <c r="H289" s="430">
        <v>132248.38</v>
      </c>
    </row>
    <row r="290" spans="1:11">
      <c r="A290" s="412"/>
      <c r="B290" s="361"/>
      <c r="C290" s="389"/>
      <c r="D290" s="386"/>
      <c r="E290" s="446" t="s">
        <v>1082</v>
      </c>
      <c r="F290" s="349">
        <v>132248.38</v>
      </c>
      <c r="G290" s="356" t="s">
        <v>961</v>
      </c>
      <c r="H290" s="430"/>
      <c r="K290" s="395"/>
    </row>
    <row r="291" spans="1:11">
      <c r="A291" s="412"/>
      <c r="B291" s="361"/>
      <c r="C291" s="389"/>
      <c r="D291" s="386"/>
      <c r="E291" s="446"/>
      <c r="F291" s="349"/>
      <c r="G291" s="356" t="s">
        <v>961</v>
      </c>
      <c r="H291" s="430"/>
    </row>
    <row r="292" spans="1:11">
      <c r="A292" s="337">
        <f>MAX(A$1:A291)+1</f>
        <v>40</v>
      </c>
      <c r="B292" s="361"/>
      <c r="C292" s="388" t="s">
        <v>179</v>
      </c>
      <c r="D292" s="387"/>
      <c r="E292" s="436" t="s">
        <v>180</v>
      </c>
      <c r="F292" s="364"/>
      <c r="G292" s="340" t="s">
        <v>25</v>
      </c>
      <c r="H292" s="460">
        <v>292361.2</v>
      </c>
    </row>
    <row r="293" spans="1:11">
      <c r="A293" s="337"/>
      <c r="B293" s="356"/>
      <c r="C293" s="356"/>
      <c r="D293" s="356" t="s">
        <v>181</v>
      </c>
      <c r="E293" s="439" t="s">
        <v>182</v>
      </c>
      <c r="F293" s="391"/>
      <c r="G293" s="356" t="s">
        <v>25</v>
      </c>
      <c r="H293" s="459">
        <v>292361.2</v>
      </c>
    </row>
    <row r="294" spans="1:11" ht="27.6">
      <c r="A294" s="337"/>
      <c r="B294" s="356"/>
      <c r="C294" s="356"/>
      <c r="D294" s="356"/>
      <c r="E294" s="445" t="s">
        <v>1086</v>
      </c>
      <c r="F294" s="391"/>
      <c r="G294" s="356"/>
      <c r="H294" s="459"/>
    </row>
    <row r="295" spans="1:11">
      <c r="A295" s="337"/>
      <c r="B295" s="356"/>
      <c r="C295" s="356"/>
      <c r="D295" s="356"/>
      <c r="E295" s="445" t="s">
        <v>1084</v>
      </c>
      <c r="F295" s="391">
        <v>232138.12</v>
      </c>
      <c r="G295" s="356"/>
      <c r="H295" s="459"/>
    </row>
    <row r="296" spans="1:11">
      <c r="A296" s="337"/>
      <c r="B296" s="356"/>
      <c r="C296" s="356"/>
      <c r="D296" s="356"/>
      <c r="E296" s="445" t="s">
        <v>1085</v>
      </c>
      <c r="F296" s="391">
        <v>33736.93</v>
      </c>
      <c r="G296" s="356"/>
      <c r="H296" s="459"/>
    </row>
    <row r="297" spans="1:11">
      <c r="A297" s="337"/>
      <c r="B297" s="356"/>
      <c r="C297" s="356"/>
      <c r="D297" s="356"/>
      <c r="E297" s="449" t="s">
        <v>1230</v>
      </c>
      <c r="F297" s="396">
        <v>26486.152000000002</v>
      </c>
      <c r="G297" s="356"/>
      <c r="H297" s="459"/>
    </row>
    <row r="298" spans="1:11">
      <c r="A298" s="337"/>
      <c r="B298" s="356"/>
      <c r="C298" s="356"/>
      <c r="D298" s="356"/>
      <c r="E298" s="445" t="s">
        <v>967</v>
      </c>
      <c r="F298" s="391">
        <f>SUM(F295:F297)</f>
        <v>292361.20199999999</v>
      </c>
      <c r="G298" s="356"/>
      <c r="H298" s="459"/>
    </row>
    <row r="299" spans="1:11">
      <c r="A299" s="426"/>
      <c r="B299" s="365"/>
      <c r="C299" s="389"/>
      <c r="D299" s="386"/>
      <c r="E299" s="439"/>
      <c r="F299" s="349"/>
      <c r="G299" s="356" t="s">
        <v>961</v>
      </c>
      <c r="H299" s="430"/>
    </row>
    <row r="300" spans="1:11">
      <c r="A300" s="337">
        <f>MAX(A$1:A299)+1</f>
        <v>41</v>
      </c>
      <c r="B300" s="361"/>
      <c r="C300" s="388" t="s">
        <v>52</v>
      </c>
      <c r="D300" s="387"/>
      <c r="E300" s="436" t="s">
        <v>53</v>
      </c>
      <c r="F300" s="364"/>
      <c r="G300" s="340" t="s">
        <v>25</v>
      </c>
      <c r="H300" s="460">
        <v>51292.31</v>
      </c>
    </row>
    <row r="301" spans="1:11">
      <c r="A301" s="412"/>
      <c r="B301" s="361"/>
      <c r="C301" s="389"/>
      <c r="D301" s="386" t="s">
        <v>54</v>
      </c>
      <c r="E301" s="439" t="s">
        <v>55</v>
      </c>
      <c r="F301" s="349"/>
      <c r="G301" s="356" t="s">
        <v>25</v>
      </c>
      <c r="H301" s="430">
        <v>38469.230000000003</v>
      </c>
    </row>
    <row r="302" spans="1:11">
      <c r="A302" s="412"/>
      <c r="B302" s="361"/>
      <c r="C302" s="389"/>
      <c r="D302" s="386"/>
      <c r="E302" s="446" t="s">
        <v>1089</v>
      </c>
      <c r="F302" s="349">
        <f>51292.3*0.75</f>
        <v>38469.225000000006</v>
      </c>
      <c r="G302" s="356" t="s">
        <v>961</v>
      </c>
      <c r="H302" s="430"/>
    </row>
    <row r="303" spans="1:11">
      <c r="A303" s="412"/>
      <c r="B303" s="361"/>
      <c r="C303" s="389"/>
      <c r="D303" s="386" t="s">
        <v>1087</v>
      </c>
      <c r="E303" s="439" t="s">
        <v>1088</v>
      </c>
      <c r="F303" s="349"/>
      <c r="G303" s="356" t="s">
        <v>25</v>
      </c>
      <c r="H303" s="430"/>
    </row>
    <row r="304" spans="1:11">
      <c r="A304" s="412"/>
      <c r="B304" s="361"/>
      <c r="C304" s="389"/>
      <c r="D304" s="386"/>
      <c r="E304" s="446" t="s">
        <v>1089</v>
      </c>
      <c r="F304" s="349">
        <f>51292.3*0.25</f>
        <v>12823.075000000001</v>
      </c>
      <c r="G304" s="356" t="s">
        <v>961</v>
      </c>
      <c r="H304" s="430">
        <v>12823.08</v>
      </c>
    </row>
    <row r="305" spans="1:8">
      <c r="A305" s="412"/>
      <c r="B305" s="361"/>
      <c r="C305" s="389"/>
      <c r="D305" s="386"/>
      <c r="E305" s="446"/>
      <c r="F305" s="349"/>
      <c r="G305" s="356" t="s">
        <v>961</v>
      </c>
      <c r="H305" s="430"/>
    </row>
    <row r="306" spans="1:8">
      <c r="A306" s="337">
        <f>MAX(A$1:A305)+1</f>
        <v>42</v>
      </c>
      <c r="B306" s="361"/>
      <c r="C306" s="388" t="s">
        <v>57</v>
      </c>
      <c r="D306" s="387"/>
      <c r="E306" s="436" t="s">
        <v>58</v>
      </c>
      <c r="F306" s="364"/>
      <c r="G306" s="340" t="s">
        <v>25</v>
      </c>
      <c r="H306" s="460">
        <v>170817.7</v>
      </c>
    </row>
    <row r="307" spans="1:8">
      <c r="A307" s="412"/>
      <c r="B307" s="361"/>
      <c r="C307" s="389"/>
      <c r="D307" s="386" t="s">
        <v>59</v>
      </c>
      <c r="E307" s="439" t="s">
        <v>60</v>
      </c>
      <c r="F307" s="349"/>
      <c r="G307" s="356" t="s">
        <v>25</v>
      </c>
      <c r="H307" s="430">
        <v>170817.7</v>
      </c>
    </row>
    <row r="308" spans="1:8">
      <c r="A308" s="412"/>
      <c r="B308" s="361"/>
      <c r="C308" s="389"/>
      <c r="D308" s="386"/>
      <c r="E308" s="446" t="s">
        <v>1089</v>
      </c>
      <c r="F308" s="349">
        <v>170817.7</v>
      </c>
      <c r="G308" s="356" t="s">
        <v>961</v>
      </c>
      <c r="H308" s="430"/>
    </row>
    <row r="309" spans="1:8">
      <c r="A309" s="412"/>
      <c r="B309" s="361"/>
      <c r="C309" s="389"/>
      <c r="D309" s="386"/>
      <c r="E309" s="446"/>
      <c r="F309" s="349"/>
      <c r="G309" s="356" t="s">
        <v>961</v>
      </c>
      <c r="H309" s="430"/>
    </row>
    <row r="310" spans="1:8" ht="15.6">
      <c r="A310" s="337"/>
      <c r="B310" s="471" t="s">
        <v>934</v>
      </c>
      <c r="C310" s="486"/>
      <c r="D310" s="487"/>
      <c r="E310" s="472" t="s">
        <v>935</v>
      </c>
      <c r="F310" s="391"/>
      <c r="G310" s="356" t="s">
        <v>961</v>
      </c>
      <c r="H310" s="459"/>
    </row>
    <row r="311" spans="1:8">
      <c r="A311" s="337"/>
      <c r="B311" s="340"/>
      <c r="C311" s="356"/>
      <c r="D311" s="356"/>
      <c r="E311" s="441"/>
      <c r="F311" s="391"/>
      <c r="G311" s="356" t="s">
        <v>961</v>
      </c>
      <c r="H311" s="459"/>
    </row>
    <row r="312" spans="1:8">
      <c r="A312" s="337">
        <f>MAX(A$1:A311)+1</f>
        <v>43</v>
      </c>
      <c r="B312" s="356"/>
      <c r="C312" s="340" t="s">
        <v>344</v>
      </c>
      <c r="D312" s="356"/>
      <c r="E312" s="436" t="s">
        <v>345</v>
      </c>
      <c r="F312" s="391"/>
      <c r="G312" s="340" t="s">
        <v>12</v>
      </c>
      <c r="H312" s="460">
        <v>50.84</v>
      </c>
    </row>
    <row r="313" spans="1:8">
      <c r="A313" s="337"/>
      <c r="B313" s="356"/>
      <c r="C313" s="340"/>
      <c r="D313" s="386" t="s">
        <v>346</v>
      </c>
      <c r="E313" s="439" t="s">
        <v>347</v>
      </c>
      <c r="F313" s="349"/>
      <c r="G313" s="356" t="s">
        <v>12</v>
      </c>
      <c r="H313" s="430">
        <v>50.84</v>
      </c>
    </row>
    <row r="314" spans="1:8">
      <c r="A314" s="337"/>
      <c r="B314" s="356"/>
      <c r="C314" s="340"/>
      <c r="D314" s="356"/>
      <c r="E314" s="446" t="s">
        <v>348</v>
      </c>
      <c r="F314" s="391"/>
      <c r="G314" s="356" t="s">
        <v>961</v>
      </c>
      <c r="H314" s="460"/>
    </row>
    <row r="315" spans="1:8">
      <c r="A315" s="337"/>
      <c r="B315" s="356"/>
      <c r="C315" s="356"/>
      <c r="D315" s="356"/>
      <c r="E315" s="445" t="s">
        <v>1023</v>
      </c>
      <c r="F315" s="391">
        <v>1.3</v>
      </c>
      <c r="G315" s="356"/>
      <c r="H315" s="459"/>
    </row>
    <row r="316" spans="1:8">
      <c r="A316" s="337"/>
      <c r="B316" s="356"/>
      <c r="C316" s="356"/>
      <c r="D316" s="356"/>
      <c r="E316" s="445" t="s">
        <v>1022</v>
      </c>
      <c r="F316" s="391">
        <v>1.6</v>
      </c>
      <c r="G316" s="356"/>
      <c r="H316" s="459"/>
    </row>
    <row r="317" spans="1:8">
      <c r="A317" s="337"/>
      <c r="B317" s="356"/>
      <c r="C317" s="356"/>
      <c r="D317" s="356"/>
      <c r="E317" s="445" t="s">
        <v>1024</v>
      </c>
      <c r="F317" s="391">
        <v>10.5</v>
      </c>
      <c r="G317" s="356"/>
      <c r="H317" s="459"/>
    </row>
    <row r="318" spans="1:8">
      <c r="A318" s="337"/>
      <c r="B318" s="356"/>
      <c r="C318" s="356"/>
      <c r="D318" s="356"/>
      <c r="E318" s="445" t="s">
        <v>1025</v>
      </c>
      <c r="F318" s="391">
        <v>6.3</v>
      </c>
      <c r="G318" s="356"/>
      <c r="H318" s="459"/>
    </row>
    <row r="319" spans="1:8">
      <c r="A319" s="337"/>
      <c r="B319" s="356"/>
      <c r="C319" s="356"/>
      <c r="D319" s="356"/>
      <c r="E319" s="445" t="s">
        <v>1026</v>
      </c>
      <c r="F319" s="391">
        <v>2.2999999999999998</v>
      </c>
      <c r="G319" s="356"/>
      <c r="H319" s="459"/>
    </row>
    <row r="320" spans="1:8">
      <c r="A320" s="337"/>
      <c r="B320" s="356"/>
      <c r="C320" s="356"/>
      <c r="D320" s="356"/>
      <c r="E320" s="445" t="s">
        <v>1027</v>
      </c>
      <c r="F320" s="391">
        <v>1.7</v>
      </c>
      <c r="G320" s="356"/>
      <c r="H320" s="459"/>
    </row>
    <row r="321" spans="1:8">
      <c r="A321" s="337"/>
      <c r="B321" s="356"/>
      <c r="C321" s="356"/>
      <c r="D321" s="356"/>
      <c r="E321" s="445" t="s">
        <v>1090</v>
      </c>
      <c r="F321" s="391">
        <f>0.15*0.8*1.5*12</f>
        <v>2.16</v>
      </c>
      <c r="G321" s="356"/>
      <c r="H321" s="459"/>
    </row>
    <row r="322" spans="1:8">
      <c r="A322" s="337"/>
      <c r="B322" s="356"/>
      <c r="C322" s="356"/>
      <c r="D322" s="356"/>
      <c r="E322" s="445" t="s">
        <v>1091</v>
      </c>
      <c r="F322" s="391">
        <f>0.25*0.6*0.6*252</f>
        <v>22.68</v>
      </c>
      <c r="G322" s="356"/>
      <c r="H322" s="459"/>
    </row>
    <row r="323" spans="1:8">
      <c r="A323" s="337"/>
      <c r="B323" s="356"/>
      <c r="C323" s="356"/>
      <c r="D323" s="356"/>
      <c r="E323" s="449" t="s">
        <v>1092</v>
      </c>
      <c r="F323" s="456">
        <f>0.2*1.2*1.2*8</f>
        <v>2.3039999999999998</v>
      </c>
      <c r="G323" s="356"/>
      <c r="H323" s="459"/>
    </row>
    <row r="324" spans="1:8">
      <c r="A324" s="337"/>
      <c r="B324" s="356"/>
      <c r="C324" s="356"/>
      <c r="D324" s="356"/>
      <c r="E324" s="445" t="s">
        <v>967</v>
      </c>
      <c r="F324" s="391">
        <f>SUM(F315:F323)</f>
        <v>50.844000000000001</v>
      </c>
      <c r="G324" s="356" t="s">
        <v>961</v>
      </c>
      <c r="H324" s="459"/>
    </row>
    <row r="325" spans="1:8">
      <c r="A325" s="337"/>
      <c r="B325" s="356"/>
      <c r="C325" s="356"/>
      <c r="D325" s="356"/>
      <c r="E325" s="439"/>
      <c r="F325" s="391"/>
      <c r="G325" s="356" t="s">
        <v>961</v>
      </c>
      <c r="H325" s="459"/>
    </row>
    <row r="326" spans="1:8">
      <c r="A326" s="337">
        <f>MAX(A$1:A325)+1</f>
        <v>44</v>
      </c>
      <c r="B326" s="356"/>
      <c r="C326" s="340" t="s">
        <v>353</v>
      </c>
      <c r="D326" s="356"/>
      <c r="E326" s="436" t="s">
        <v>354</v>
      </c>
      <c r="F326" s="391"/>
      <c r="G326" s="340" t="s">
        <v>25</v>
      </c>
      <c r="H326" s="460">
        <v>171.8</v>
      </c>
    </row>
    <row r="327" spans="1:8">
      <c r="A327" s="337"/>
      <c r="B327" s="356"/>
      <c r="C327" s="340"/>
      <c r="D327" s="356" t="s">
        <v>355</v>
      </c>
      <c r="E327" s="439" t="s">
        <v>356</v>
      </c>
      <c r="F327" s="391"/>
      <c r="G327" s="356" t="s">
        <v>25</v>
      </c>
      <c r="H327" s="459">
        <v>171.8</v>
      </c>
    </row>
    <row r="328" spans="1:8">
      <c r="A328" s="337"/>
      <c r="B328" s="356"/>
      <c r="C328" s="356"/>
      <c r="D328" s="356"/>
      <c r="E328" s="445" t="s">
        <v>1023</v>
      </c>
      <c r="F328" s="391">
        <v>42.5</v>
      </c>
      <c r="G328" s="356"/>
      <c r="H328" s="459"/>
    </row>
    <row r="329" spans="1:8">
      <c r="A329" s="337"/>
      <c r="B329" s="356"/>
      <c r="C329" s="356"/>
      <c r="D329" s="356"/>
      <c r="E329" s="445" t="s">
        <v>1022</v>
      </c>
      <c r="F329" s="391">
        <v>6.5</v>
      </c>
      <c r="G329" s="356"/>
      <c r="H329" s="459"/>
    </row>
    <row r="330" spans="1:8">
      <c r="A330" s="337"/>
      <c r="B330" s="356"/>
      <c r="C330" s="356"/>
      <c r="D330" s="356"/>
      <c r="E330" s="445" t="s">
        <v>1024</v>
      </c>
      <c r="F330" s="391">
        <v>8</v>
      </c>
      <c r="G330" s="356"/>
      <c r="H330" s="459"/>
    </row>
    <row r="331" spans="1:8">
      <c r="A331" s="337"/>
      <c r="B331" s="356"/>
      <c r="C331" s="356"/>
      <c r="D331" s="356"/>
      <c r="E331" s="445" t="s">
        <v>1025</v>
      </c>
      <c r="F331" s="391">
        <v>52.5</v>
      </c>
      <c r="G331" s="356"/>
      <c r="H331" s="459"/>
    </row>
    <row r="332" spans="1:8">
      <c r="A332" s="337"/>
      <c r="B332" s="356"/>
      <c r="C332" s="356"/>
      <c r="D332" s="356"/>
      <c r="E332" s="445" t="s">
        <v>1026</v>
      </c>
      <c r="F332" s="391">
        <v>31.499999999999996</v>
      </c>
      <c r="G332" s="356"/>
      <c r="H332" s="459"/>
    </row>
    <row r="333" spans="1:8">
      <c r="A333" s="337"/>
      <c r="B333" s="356"/>
      <c r="C333" s="356"/>
      <c r="D333" s="356"/>
      <c r="E333" s="445" t="s">
        <v>1027</v>
      </c>
      <c r="F333" s="391">
        <v>11.499999999999998</v>
      </c>
      <c r="G333" s="356"/>
      <c r="H333" s="459"/>
    </row>
    <row r="334" spans="1:8">
      <c r="A334" s="337"/>
      <c r="B334" s="356"/>
      <c r="C334" s="356"/>
      <c r="D334" s="356"/>
      <c r="E334" s="445" t="s">
        <v>1090</v>
      </c>
      <c r="F334" s="391">
        <v>8.5</v>
      </c>
      <c r="G334" s="356"/>
      <c r="H334" s="459"/>
    </row>
    <row r="335" spans="1:8">
      <c r="A335" s="337"/>
      <c r="B335" s="356"/>
      <c r="C335" s="356"/>
      <c r="D335" s="356"/>
      <c r="E335" s="449" t="s">
        <v>1092</v>
      </c>
      <c r="F335" s="456">
        <v>10.8</v>
      </c>
      <c r="G335" s="356"/>
      <c r="H335" s="459"/>
    </row>
    <row r="336" spans="1:8">
      <c r="A336" s="337"/>
      <c r="B336" s="356"/>
      <c r="C336" s="356"/>
      <c r="D336" s="356"/>
      <c r="E336" s="445" t="s">
        <v>967</v>
      </c>
      <c r="F336" s="391">
        <f>SUM(F328:F335)</f>
        <v>171.8</v>
      </c>
      <c r="G336" s="356" t="s">
        <v>961</v>
      </c>
      <c r="H336" s="459"/>
    </row>
    <row r="337" spans="1:8">
      <c r="A337" s="337"/>
      <c r="B337" s="356"/>
      <c r="D337" s="356"/>
      <c r="G337" s="356" t="s">
        <v>961</v>
      </c>
      <c r="H337" s="459"/>
    </row>
    <row r="338" spans="1:8" ht="27.6">
      <c r="A338" s="337">
        <f>MAX(A$1:A337)+1</f>
        <v>45</v>
      </c>
      <c r="B338" s="356"/>
      <c r="C338" s="340">
        <v>11050301</v>
      </c>
      <c r="D338" s="356"/>
      <c r="E338" s="436" t="s">
        <v>1114</v>
      </c>
      <c r="F338" s="391"/>
      <c r="G338" s="340" t="s">
        <v>12</v>
      </c>
      <c r="H338" s="460">
        <v>755.6</v>
      </c>
    </row>
    <row r="339" spans="1:8" ht="27.6">
      <c r="A339" s="337"/>
      <c r="B339" s="356"/>
      <c r="C339" s="356"/>
      <c r="D339" s="356">
        <v>1105030107</v>
      </c>
      <c r="E339" s="439" t="s">
        <v>1114</v>
      </c>
      <c r="F339" s="391"/>
      <c r="G339" s="356" t="s">
        <v>12</v>
      </c>
      <c r="H339" s="459">
        <v>755.6</v>
      </c>
    </row>
    <row r="340" spans="1:8">
      <c r="A340" s="337"/>
      <c r="B340" s="356"/>
      <c r="C340" s="356"/>
      <c r="D340" s="356"/>
      <c r="E340" s="445" t="s">
        <v>1023</v>
      </c>
      <c r="F340" s="391">
        <v>50</v>
      </c>
      <c r="G340" s="356"/>
      <c r="H340" s="459"/>
    </row>
    <row r="341" spans="1:8">
      <c r="A341" s="337"/>
      <c r="B341" s="356"/>
      <c r="C341" s="356"/>
      <c r="D341" s="356"/>
      <c r="E341" s="445" t="s">
        <v>1022</v>
      </c>
      <c r="F341" s="391">
        <v>13.7</v>
      </c>
      <c r="G341" s="356"/>
      <c r="H341" s="459"/>
    </row>
    <row r="342" spans="1:8">
      <c r="A342" s="337"/>
      <c r="B342" s="356"/>
      <c r="C342" s="356"/>
      <c r="D342" s="356"/>
      <c r="E342" s="445" t="s">
        <v>1024</v>
      </c>
      <c r="F342" s="391">
        <v>30.1</v>
      </c>
      <c r="G342" s="356"/>
      <c r="H342" s="459"/>
    </row>
    <row r="343" spans="1:8">
      <c r="A343" s="337"/>
      <c r="B343" s="356"/>
      <c r="C343" s="356"/>
      <c r="D343" s="356"/>
      <c r="E343" s="445" t="s">
        <v>1025</v>
      </c>
      <c r="F343" s="391">
        <v>62.6</v>
      </c>
      <c r="G343" s="356"/>
      <c r="H343" s="459"/>
    </row>
    <row r="344" spans="1:8">
      <c r="A344" s="337"/>
      <c r="B344" s="356"/>
      <c r="C344" s="356"/>
      <c r="D344" s="356"/>
      <c r="E344" s="445" t="s">
        <v>1026</v>
      </c>
      <c r="F344" s="391">
        <v>4</v>
      </c>
      <c r="G344" s="356"/>
      <c r="H344" s="459"/>
    </row>
    <row r="345" spans="1:8">
      <c r="A345" s="337"/>
      <c r="B345" s="356"/>
      <c r="C345" s="356"/>
      <c r="D345" s="356"/>
      <c r="E345" s="445" t="s">
        <v>1027</v>
      </c>
      <c r="F345" s="391">
        <v>0</v>
      </c>
      <c r="G345" s="356"/>
      <c r="H345" s="459"/>
    </row>
    <row r="346" spans="1:8" ht="27.6">
      <c r="A346" s="337"/>
      <c r="B346" s="356"/>
      <c r="C346" s="356"/>
      <c r="D346" s="356"/>
      <c r="E346" s="445" t="s">
        <v>1201</v>
      </c>
      <c r="F346" s="391">
        <f>1912*0.2*1.5</f>
        <v>573.6</v>
      </c>
      <c r="G346" s="356"/>
      <c r="H346" s="459"/>
    </row>
    <row r="347" spans="1:8">
      <c r="A347" s="337"/>
      <c r="B347" s="356"/>
      <c r="C347" s="356"/>
      <c r="D347" s="356"/>
      <c r="E347" s="449" t="s">
        <v>1115</v>
      </c>
      <c r="F347" s="396">
        <f>12*1.8</f>
        <v>21.6</v>
      </c>
      <c r="G347" s="356"/>
      <c r="H347" s="459"/>
    </row>
    <row r="348" spans="1:8">
      <c r="A348" s="337"/>
      <c r="B348" s="356"/>
      <c r="C348" s="356"/>
      <c r="D348" s="356"/>
      <c r="E348" s="445" t="s">
        <v>967</v>
      </c>
      <c r="F348" s="391">
        <f>SUM(F340:F347)</f>
        <v>755.6</v>
      </c>
      <c r="G348" s="356" t="s">
        <v>961</v>
      </c>
      <c r="H348" s="459"/>
    </row>
    <row r="349" spans="1:8">
      <c r="A349" s="337"/>
      <c r="B349" s="356"/>
      <c r="C349" s="356"/>
      <c r="D349" s="356"/>
      <c r="E349" s="439"/>
      <c r="F349" s="391"/>
      <c r="G349" s="356" t="s">
        <v>961</v>
      </c>
      <c r="H349" s="459"/>
    </row>
    <row r="350" spans="1:8">
      <c r="A350" s="337">
        <f>MAX(A$1:A349)+1</f>
        <v>46</v>
      </c>
      <c r="B350" s="356"/>
      <c r="C350" s="340" t="s">
        <v>367</v>
      </c>
      <c r="D350" s="356"/>
      <c r="E350" s="436" t="s">
        <v>368</v>
      </c>
      <c r="F350" s="391"/>
      <c r="G350" s="340" t="s">
        <v>25</v>
      </c>
      <c r="H350" s="460">
        <v>1444.85</v>
      </c>
    </row>
    <row r="351" spans="1:8" ht="27.6">
      <c r="A351" s="337"/>
      <c r="B351" s="356"/>
      <c r="C351" s="356"/>
      <c r="D351" s="356" t="s">
        <v>369</v>
      </c>
      <c r="E351" s="439" t="s">
        <v>370</v>
      </c>
      <c r="F351" s="391"/>
      <c r="G351" s="356" t="s">
        <v>25</v>
      </c>
      <c r="H351" s="459">
        <v>1444.85</v>
      </c>
    </row>
    <row r="352" spans="1:8">
      <c r="A352" s="337"/>
      <c r="B352" s="356"/>
      <c r="C352" s="356"/>
      <c r="D352" s="356"/>
      <c r="E352" s="445" t="s">
        <v>1023</v>
      </c>
      <c r="F352" s="391">
        <f>4.3*(4.8+6.4+6+4+1.1*2)+5.5*(7.1+6.7+5.4+4.5+1.1*2)</f>
        <v>243.07</v>
      </c>
      <c r="G352" s="356"/>
      <c r="H352" s="459"/>
    </row>
    <row r="353" spans="1:8">
      <c r="A353" s="337"/>
      <c r="B353" s="356"/>
      <c r="C353" s="356"/>
      <c r="D353" s="356"/>
      <c r="E353" s="445" t="s">
        <v>1022</v>
      </c>
      <c r="F353" s="391">
        <f>2.6*(2.6+2+2.6+2+1.8+2+1.8+2)+2.5*(5.5+5.5+1.2*2)*2</f>
        <v>110.68</v>
      </c>
      <c r="G353" s="356"/>
      <c r="H353" s="459"/>
    </row>
    <row r="354" spans="1:8">
      <c r="A354" s="337"/>
      <c r="B354" s="356"/>
      <c r="C354" s="356"/>
      <c r="D354" s="356"/>
      <c r="E354" s="445" t="s">
        <v>1024</v>
      </c>
      <c r="F354" s="391">
        <f>4.3*(9.2*2+1.5*2)+4.3*(7.5*2+1.5*2)</f>
        <v>169.42</v>
      </c>
      <c r="G354" s="356"/>
      <c r="H354" s="459"/>
    </row>
    <row r="355" spans="1:8">
      <c r="A355" s="337"/>
      <c r="B355" s="356"/>
      <c r="C355" s="356"/>
      <c r="D355" s="356"/>
      <c r="E355" s="445" t="s">
        <v>1025</v>
      </c>
      <c r="F355" s="391">
        <f>3.5*(4.4*2+1.5*2)+3.5*(6.2*2+1.5*2)</f>
        <v>95.2</v>
      </c>
      <c r="G355" s="356"/>
      <c r="H355" s="459"/>
    </row>
    <row r="356" spans="1:8">
      <c r="A356" s="337"/>
      <c r="B356" s="356"/>
      <c r="C356" s="356"/>
      <c r="D356" s="356"/>
      <c r="E356" s="445" t="s">
        <v>1026</v>
      </c>
      <c r="F356" s="391">
        <f>2.47*(4.2*2+1.3*2)+2.43*(4.2*2+1.2*2)</f>
        <v>53.414000000000001</v>
      </c>
      <c r="G356" s="356"/>
      <c r="H356" s="459"/>
    </row>
    <row r="357" spans="1:8">
      <c r="A357" s="337"/>
      <c r="B357" s="356"/>
      <c r="C357" s="356"/>
      <c r="D357" s="356"/>
      <c r="E357" s="445" t="s">
        <v>1027</v>
      </c>
      <c r="F357" s="391">
        <v>0</v>
      </c>
      <c r="G357" s="356"/>
      <c r="H357" s="459"/>
    </row>
    <row r="358" spans="1:8" ht="27.6">
      <c r="A358" s="337"/>
      <c r="B358" s="356"/>
      <c r="C358" s="356"/>
      <c r="D358" s="356"/>
      <c r="E358" s="445" t="s">
        <v>1202</v>
      </c>
      <c r="F358" s="391">
        <f>0.2*(1.5+1.5+1912+1912)</f>
        <v>765.40000000000009</v>
      </c>
      <c r="G358" s="356"/>
      <c r="H358" s="459"/>
    </row>
    <row r="359" spans="1:8">
      <c r="A359" s="337"/>
      <c r="B359" s="356"/>
      <c r="C359" s="356"/>
      <c r="D359" s="356"/>
      <c r="E359" s="449" t="s">
        <v>1115</v>
      </c>
      <c r="F359" s="396">
        <f>1.2*(1.2*4+0.8*2)</f>
        <v>7.68</v>
      </c>
      <c r="G359" s="356"/>
      <c r="H359" s="459"/>
    </row>
    <row r="360" spans="1:8">
      <c r="A360" s="337"/>
      <c r="B360" s="356"/>
      <c r="C360" s="356"/>
      <c r="D360" s="356"/>
      <c r="E360" s="445" t="s">
        <v>967</v>
      </c>
      <c r="F360" s="391">
        <f>SUM(F352:F359)</f>
        <v>1444.8640000000003</v>
      </c>
      <c r="G360" s="356" t="s">
        <v>961</v>
      </c>
      <c r="H360" s="459"/>
    </row>
    <row r="361" spans="1:8">
      <c r="A361" s="337"/>
      <c r="B361" s="356"/>
      <c r="C361" s="356"/>
      <c r="D361" s="356"/>
      <c r="E361" s="439"/>
      <c r="F361" s="391"/>
      <c r="G361" s="356" t="s">
        <v>961</v>
      </c>
      <c r="H361" s="459"/>
    </row>
    <row r="362" spans="1:8">
      <c r="A362" s="337">
        <f>MAX(A$1:A361)+1</f>
        <v>47</v>
      </c>
      <c r="B362" s="356"/>
      <c r="C362" s="340" t="s">
        <v>402</v>
      </c>
      <c r="D362" s="356"/>
      <c r="E362" s="436" t="s">
        <v>403</v>
      </c>
      <c r="F362" s="391"/>
      <c r="G362" s="340" t="s">
        <v>89</v>
      </c>
      <c r="H362" s="460">
        <v>162</v>
      </c>
    </row>
    <row r="363" spans="1:8">
      <c r="A363" s="337"/>
      <c r="B363" s="356"/>
      <c r="C363" s="356"/>
      <c r="D363" s="356"/>
      <c r="E363" s="445" t="s">
        <v>1132</v>
      </c>
      <c r="F363" s="391">
        <v>104</v>
      </c>
      <c r="G363" s="356"/>
      <c r="H363" s="459"/>
    </row>
    <row r="364" spans="1:8">
      <c r="A364" s="337"/>
      <c r="B364" s="356"/>
      <c r="C364" s="356"/>
      <c r="D364" s="356"/>
      <c r="E364" s="445" t="s">
        <v>1133</v>
      </c>
      <c r="F364" s="391">
        <v>58</v>
      </c>
      <c r="G364" s="356"/>
      <c r="H364" s="459"/>
    </row>
    <row r="365" spans="1:8">
      <c r="A365" s="337"/>
      <c r="B365" s="356"/>
      <c r="C365" s="356"/>
      <c r="D365" s="356"/>
      <c r="E365" s="445" t="s">
        <v>967</v>
      </c>
      <c r="F365" s="391">
        <f>SUM(F363:F364)</f>
        <v>162</v>
      </c>
      <c r="G365" s="356" t="s">
        <v>961</v>
      </c>
      <c r="H365" s="459"/>
    </row>
    <row r="366" spans="1:8">
      <c r="A366" s="337"/>
      <c r="B366" s="356"/>
      <c r="C366" s="356"/>
      <c r="D366" s="356"/>
      <c r="E366" s="439"/>
      <c r="F366" s="391"/>
      <c r="G366" s="356" t="s">
        <v>961</v>
      </c>
      <c r="H366" s="459"/>
    </row>
    <row r="367" spans="1:8" ht="27.6">
      <c r="A367" s="337">
        <f>MAX(A$1:A366)+1</f>
        <v>48</v>
      </c>
      <c r="B367" s="356"/>
      <c r="C367" s="388" t="s">
        <v>754</v>
      </c>
      <c r="D367" s="387"/>
      <c r="E367" s="438" t="s">
        <v>755</v>
      </c>
      <c r="F367" s="399"/>
      <c r="G367" s="340" t="s">
        <v>12</v>
      </c>
      <c r="H367" s="502">
        <v>26.4</v>
      </c>
    </row>
    <row r="368" spans="1:8" ht="27.6">
      <c r="A368" s="337"/>
      <c r="B368" s="356"/>
      <c r="C368" s="388"/>
      <c r="D368" s="386" t="s">
        <v>756</v>
      </c>
      <c r="E368" s="437" t="s">
        <v>757</v>
      </c>
      <c r="F368" s="429"/>
      <c r="G368" s="356" t="s">
        <v>12</v>
      </c>
      <c r="H368" s="417">
        <v>26.4</v>
      </c>
    </row>
    <row r="369" spans="1:8">
      <c r="A369" s="337"/>
      <c r="B369" s="356"/>
      <c r="C369" s="388"/>
      <c r="D369" s="387"/>
      <c r="E369" s="446" t="s">
        <v>1127</v>
      </c>
      <c r="F369" s="391"/>
      <c r="G369" s="340" t="s">
        <v>961</v>
      </c>
      <c r="H369" s="417"/>
    </row>
    <row r="370" spans="1:8">
      <c r="A370" s="337"/>
      <c r="B370" s="356"/>
      <c r="C370" s="388"/>
      <c r="D370" s="387"/>
      <c r="E370" s="446" t="s">
        <v>1128</v>
      </c>
      <c r="F370" s="391">
        <f>32*2*0.15</f>
        <v>9.6</v>
      </c>
      <c r="G370" s="340" t="s">
        <v>961</v>
      </c>
      <c r="H370" s="417"/>
    </row>
    <row r="371" spans="1:8">
      <c r="A371" s="337"/>
      <c r="B371" s="365"/>
      <c r="C371" s="389"/>
      <c r="D371" s="386"/>
      <c r="E371" s="478" t="s">
        <v>1188</v>
      </c>
      <c r="F371" s="349">
        <f>2*28*0.15</f>
        <v>8.4</v>
      </c>
      <c r="G371" s="356"/>
      <c r="H371" s="459"/>
    </row>
    <row r="372" spans="1:8">
      <c r="A372" s="337"/>
      <c r="B372" s="365"/>
      <c r="C372" s="389"/>
      <c r="D372" s="386"/>
      <c r="E372" s="479" t="s">
        <v>1189</v>
      </c>
      <c r="F372" s="355">
        <f>F371</f>
        <v>8.4</v>
      </c>
      <c r="G372" s="356"/>
      <c r="H372" s="459"/>
    </row>
    <row r="373" spans="1:8">
      <c r="A373" s="337"/>
      <c r="B373" s="365"/>
      <c r="C373" s="389"/>
      <c r="D373" s="386"/>
      <c r="E373" s="480" t="s">
        <v>967</v>
      </c>
      <c r="F373" s="429">
        <f>SUM(F370:F372)</f>
        <v>26.4</v>
      </c>
      <c r="G373" s="356"/>
      <c r="H373" s="459"/>
    </row>
    <row r="374" spans="1:8">
      <c r="A374" s="337"/>
      <c r="B374" s="356"/>
      <c r="C374" s="388"/>
      <c r="D374" s="387"/>
      <c r="E374" s="447"/>
      <c r="G374" s="340" t="s">
        <v>961</v>
      </c>
      <c r="H374" s="417"/>
    </row>
    <row r="375" spans="1:8" ht="27.6">
      <c r="A375" s="337">
        <f>MAX(A$1:A367)+1</f>
        <v>49</v>
      </c>
      <c r="B375" s="356"/>
      <c r="C375" s="388" t="s">
        <v>758</v>
      </c>
      <c r="D375" s="387"/>
      <c r="E375" s="438" t="s">
        <v>759</v>
      </c>
      <c r="F375" s="399"/>
      <c r="G375" s="340" t="s">
        <v>25</v>
      </c>
      <c r="H375" s="502">
        <v>28.2</v>
      </c>
    </row>
    <row r="376" spans="1:8" ht="27.6">
      <c r="A376" s="337"/>
      <c r="B376" s="356"/>
      <c r="C376" s="389"/>
      <c r="D376" s="386" t="s">
        <v>760</v>
      </c>
      <c r="E376" s="437" t="s">
        <v>761</v>
      </c>
      <c r="F376" s="429"/>
      <c r="G376" s="356" t="s">
        <v>25</v>
      </c>
      <c r="H376" s="417">
        <v>28.2</v>
      </c>
    </row>
    <row r="377" spans="1:8">
      <c r="A377" s="337"/>
      <c r="B377" s="356"/>
      <c r="C377" s="388"/>
      <c r="D377" s="387"/>
      <c r="E377" s="446" t="s">
        <v>1127</v>
      </c>
      <c r="F377" s="391"/>
      <c r="G377" s="340" t="s">
        <v>961</v>
      </c>
      <c r="H377" s="417"/>
    </row>
    <row r="378" spans="1:8">
      <c r="A378" s="337"/>
      <c r="B378" s="356"/>
      <c r="C378" s="388"/>
      <c r="D378" s="387"/>
      <c r="E378" s="446" t="s">
        <v>1128</v>
      </c>
      <c r="F378" s="391">
        <f>0.15*(2*2+32*2)</f>
        <v>10.199999999999999</v>
      </c>
      <c r="G378" s="340" t="s">
        <v>961</v>
      </c>
      <c r="H378" s="417"/>
    </row>
    <row r="379" spans="1:8">
      <c r="A379" s="337"/>
      <c r="B379" s="365"/>
      <c r="C379" s="389"/>
      <c r="D379" s="386"/>
      <c r="E379" s="478" t="s">
        <v>1190</v>
      </c>
      <c r="F379" s="349">
        <f>0.15*(2+2+28+28)</f>
        <v>9</v>
      </c>
      <c r="G379" s="356"/>
      <c r="H379" s="459"/>
    </row>
    <row r="380" spans="1:8">
      <c r="A380" s="337"/>
      <c r="B380" s="365"/>
      <c r="C380" s="389"/>
      <c r="D380" s="386"/>
      <c r="E380" s="479" t="s">
        <v>1191</v>
      </c>
      <c r="F380" s="355">
        <f>F379</f>
        <v>9</v>
      </c>
      <c r="G380" s="356"/>
      <c r="H380" s="459"/>
    </row>
    <row r="381" spans="1:8">
      <c r="A381" s="337"/>
      <c r="B381" s="365"/>
      <c r="C381" s="389"/>
      <c r="D381" s="386"/>
      <c r="E381" s="480" t="s">
        <v>967</v>
      </c>
      <c r="F381" s="429">
        <f>SUM(F378:F380)</f>
        <v>28.2</v>
      </c>
      <c r="G381" s="356"/>
      <c r="H381" s="459"/>
    </row>
    <row r="382" spans="1:8">
      <c r="A382" s="337"/>
      <c r="B382" s="356"/>
      <c r="C382" s="388"/>
      <c r="D382" s="387"/>
      <c r="E382" s="447"/>
      <c r="G382" s="340" t="s">
        <v>961</v>
      </c>
      <c r="H382" s="417"/>
    </row>
    <row r="383" spans="1:8" ht="27.6">
      <c r="A383" s="337">
        <f>MAX(A$1:A382)+1</f>
        <v>50</v>
      </c>
      <c r="B383" s="356"/>
      <c r="C383" s="388" t="s">
        <v>762</v>
      </c>
      <c r="D383" s="387"/>
      <c r="E383" s="438" t="s">
        <v>763</v>
      </c>
      <c r="F383" s="399"/>
      <c r="G383" s="340" t="s">
        <v>105</v>
      </c>
      <c r="H383" s="502">
        <v>0.94</v>
      </c>
    </row>
    <row r="384" spans="1:8" ht="27.6">
      <c r="A384" s="337"/>
      <c r="B384" s="356"/>
      <c r="C384" s="388"/>
      <c r="D384" s="386" t="s">
        <v>764</v>
      </c>
      <c r="E384" s="437" t="s">
        <v>765</v>
      </c>
      <c r="F384" s="429"/>
      <c r="G384" s="356" t="s">
        <v>105</v>
      </c>
      <c r="H384" s="417">
        <v>0.94</v>
      </c>
    </row>
    <row r="385" spans="1:8" ht="27.6">
      <c r="A385" s="337"/>
      <c r="B385" s="356"/>
      <c r="C385" s="388"/>
      <c r="D385" s="387"/>
      <c r="E385" s="446" t="s">
        <v>1186</v>
      </c>
      <c r="G385" s="340" t="s">
        <v>961</v>
      </c>
      <c r="H385" s="417"/>
    </row>
    <row r="386" spans="1:8">
      <c r="A386" s="337"/>
      <c r="B386" s="356"/>
      <c r="C386" s="388"/>
      <c r="D386" s="387"/>
      <c r="E386" s="446" t="s">
        <v>1187</v>
      </c>
      <c r="F386" s="397">
        <f>5.888*(68+46*2)/1000</f>
        <v>0.94207999999999992</v>
      </c>
      <c r="G386" s="340" t="s">
        <v>961</v>
      </c>
      <c r="H386" s="417"/>
    </row>
    <row r="387" spans="1:8">
      <c r="A387" s="337"/>
      <c r="B387" s="356"/>
      <c r="C387" s="388"/>
      <c r="D387" s="387"/>
      <c r="E387" s="438"/>
      <c r="F387" s="399"/>
      <c r="G387" s="340" t="s">
        <v>961</v>
      </c>
      <c r="H387" s="417"/>
    </row>
    <row r="388" spans="1:8">
      <c r="A388" s="337">
        <f>MAX(A$1:A385)+1</f>
        <v>51</v>
      </c>
      <c r="B388" s="356"/>
      <c r="C388" s="340" t="s">
        <v>414</v>
      </c>
      <c r="D388" s="356"/>
      <c r="E388" s="436" t="s">
        <v>415</v>
      </c>
      <c r="F388" s="391"/>
      <c r="G388" s="340" t="s">
        <v>25</v>
      </c>
      <c r="H388" s="460">
        <v>206.25</v>
      </c>
    </row>
    <row r="389" spans="1:8" ht="27.6">
      <c r="A389" s="337"/>
      <c r="B389" s="356"/>
      <c r="C389" s="356"/>
      <c r="D389" s="356" t="s">
        <v>416</v>
      </c>
      <c r="E389" s="439" t="s">
        <v>417</v>
      </c>
      <c r="F389" s="391"/>
      <c r="G389" s="356" t="s">
        <v>25</v>
      </c>
      <c r="H389" s="459">
        <v>206.25</v>
      </c>
    </row>
    <row r="390" spans="1:8">
      <c r="A390" s="337"/>
      <c r="B390" s="356"/>
      <c r="C390" s="356"/>
      <c r="D390" s="356"/>
      <c r="E390" s="445" t="s">
        <v>1116</v>
      </c>
      <c r="F390" s="391">
        <f>F352*0.5</f>
        <v>121.535</v>
      </c>
      <c r="G390" s="356"/>
      <c r="H390" s="459"/>
    </row>
    <row r="391" spans="1:8">
      <c r="A391" s="337"/>
      <c r="B391" s="356"/>
      <c r="C391" s="356"/>
      <c r="D391" s="356"/>
      <c r="E391" s="445" t="s">
        <v>1117</v>
      </c>
      <c r="F391" s="391">
        <f>F354*0.5</f>
        <v>84.71</v>
      </c>
      <c r="G391" s="356"/>
      <c r="H391" s="459"/>
    </row>
    <row r="392" spans="1:8">
      <c r="A392" s="337"/>
      <c r="B392" s="356"/>
      <c r="C392" s="356"/>
      <c r="D392" s="356"/>
      <c r="E392" s="445" t="s">
        <v>967</v>
      </c>
      <c r="F392" s="391">
        <f>SUM(F390:F391)</f>
        <v>206.245</v>
      </c>
      <c r="G392" s="356" t="s">
        <v>961</v>
      </c>
      <c r="H392" s="459"/>
    </row>
    <row r="393" spans="1:8">
      <c r="A393" s="337"/>
      <c r="B393" s="356"/>
      <c r="C393" s="356"/>
      <c r="D393" s="356"/>
      <c r="E393" s="439"/>
      <c r="F393" s="391"/>
      <c r="G393" s="356" t="s">
        <v>961</v>
      </c>
      <c r="H393" s="459"/>
    </row>
    <row r="394" spans="1:8">
      <c r="A394" s="337">
        <f>MAX(A$1:A393)+1</f>
        <v>52</v>
      </c>
      <c r="B394" s="356"/>
      <c r="C394" s="340" t="s">
        <v>420</v>
      </c>
      <c r="D394" s="356"/>
      <c r="E394" s="436" t="s">
        <v>421</v>
      </c>
      <c r="F394" s="391"/>
      <c r="G394" s="340" t="s">
        <v>89</v>
      </c>
      <c r="H394" s="460">
        <v>52.6</v>
      </c>
    </row>
    <row r="395" spans="1:8" ht="27.6">
      <c r="A395" s="337"/>
      <c r="B395" s="356"/>
      <c r="C395" s="356"/>
      <c r="D395" s="356" t="s">
        <v>422</v>
      </c>
      <c r="E395" s="439" t="s">
        <v>423</v>
      </c>
      <c r="F395" s="391"/>
      <c r="G395" s="356" t="s">
        <v>89</v>
      </c>
      <c r="H395" s="459">
        <v>52.6</v>
      </c>
    </row>
    <row r="396" spans="1:8">
      <c r="A396" s="337"/>
      <c r="B396" s="356"/>
      <c r="C396" s="356"/>
      <c r="D396" s="356"/>
      <c r="E396" s="445" t="s">
        <v>424</v>
      </c>
      <c r="F396" s="391"/>
      <c r="G396" s="356" t="s">
        <v>961</v>
      </c>
      <c r="H396" s="459"/>
    </row>
    <row r="397" spans="1:8">
      <c r="A397" s="337"/>
      <c r="B397" s="356"/>
      <c r="C397" s="356"/>
      <c r="D397" s="356"/>
      <c r="E397" s="445" t="s">
        <v>1116</v>
      </c>
      <c r="F397" s="391">
        <f>5.3*4</f>
        <v>21.2</v>
      </c>
      <c r="G397" s="356" t="s">
        <v>961</v>
      </c>
      <c r="H397" s="459"/>
    </row>
    <row r="398" spans="1:8">
      <c r="A398" s="337"/>
      <c r="B398" s="356"/>
      <c r="C398" s="356"/>
      <c r="D398" s="356"/>
      <c r="E398" s="445" t="s">
        <v>1117</v>
      </c>
      <c r="F398" s="391">
        <f>5.15*4</f>
        <v>20.6</v>
      </c>
      <c r="G398" s="356" t="s">
        <v>961</v>
      </c>
      <c r="H398" s="459"/>
    </row>
    <row r="399" spans="1:8">
      <c r="A399" s="337"/>
      <c r="B399" s="356"/>
      <c r="C399" s="356"/>
      <c r="D399" s="356"/>
      <c r="E399" s="445" t="s">
        <v>1118</v>
      </c>
      <c r="F399" s="391"/>
      <c r="G399" s="356" t="s">
        <v>961</v>
      </c>
      <c r="H399" s="459"/>
    </row>
    <row r="400" spans="1:8">
      <c r="A400" s="337"/>
      <c r="B400" s="356"/>
      <c r="C400" s="356"/>
      <c r="D400" s="356"/>
      <c r="E400" s="445" t="s">
        <v>1116</v>
      </c>
      <c r="F400" s="391">
        <f>1.2*4</f>
        <v>4.8</v>
      </c>
      <c r="G400" s="356" t="s">
        <v>961</v>
      </c>
      <c r="H400" s="459"/>
    </row>
    <row r="401" spans="1:8">
      <c r="A401" s="337"/>
      <c r="B401" s="356"/>
      <c r="C401" s="356"/>
      <c r="D401" s="356"/>
      <c r="E401" s="449" t="s">
        <v>1117</v>
      </c>
      <c r="F401" s="396">
        <f>1.2*5</f>
        <v>6</v>
      </c>
      <c r="G401" s="356"/>
      <c r="H401" s="459"/>
    </row>
    <row r="402" spans="1:8">
      <c r="A402" s="337"/>
      <c r="B402" s="356"/>
      <c r="C402" s="356"/>
      <c r="D402" s="356"/>
      <c r="E402" s="445" t="s">
        <v>967</v>
      </c>
      <c r="F402" s="391">
        <f>SUM(F397:F401)</f>
        <v>52.599999999999994</v>
      </c>
      <c r="G402" s="356" t="s">
        <v>961</v>
      </c>
      <c r="H402" s="459"/>
    </row>
    <row r="403" spans="1:8">
      <c r="A403" s="412"/>
      <c r="B403" s="361"/>
      <c r="C403" s="389"/>
      <c r="D403" s="386"/>
      <c r="E403" s="446"/>
      <c r="F403" s="349"/>
      <c r="G403" s="356" t="s">
        <v>961</v>
      </c>
      <c r="H403" s="430"/>
    </row>
    <row r="404" spans="1:8" ht="15.6">
      <c r="A404" s="426"/>
      <c r="B404" s="361"/>
      <c r="C404" s="488"/>
      <c r="D404" s="489"/>
      <c r="E404" s="438"/>
      <c r="F404" s="399"/>
      <c r="G404" s="340" t="s">
        <v>961</v>
      </c>
      <c r="H404" s="459"/>
    </row>
    <row r="405" spans="1:8" ht="27.6">
      <c r="A405" s="337"/>
      <c r="B405" s="471" t="s">
        <v>938</v>
      </c>
      <c r="C405" s="486"/>
      <c r="D405" s="487"/>
      <c r="E405" s="472" t="s">
        <v>79</v>
      </c>
      <c r="F405" s="362"/>
      <c r="G405" s="361" t="s">
        <v>961</v>
      </c>
      <c r="H405" s="357"/>
    </row>
    <row r="406" spans="1:8">
      <c r="A406" s="337"/>
      <c r="B406" s="361"/>
      <c r="C406" s="389"/>
      <c r="D406" s="386"/>
      <c r="E406" s="445"/>
      <c r="F406" s="349"/>
      <c r="G406" s="356" t="s">
        <v>961</v>
      </c>
      <c r="H406" s="430"/>
    </row>
    <row r="407" spans="1:8">
      <c r="A407" s="337">
        <f>MAX(A$1:A406)+1</f>
        <v>53</v>
      </c>
      <c r="B407" s="361"/>
      <c r="C407" s="388" t="s">
        <v>137</v>
      </c>
      <c r="D407" s="387"/>
      <c r="E407" s="436" t="s">
        <v>138</v>
      </c>
      <c r="F407" s="364"/>
      <c r="G407" s="340" t="s">
        <v>89</v>
      </c>
      <c r="H407" s="460">
        <v>8120</v>
      </c>
    </row>
    <row r="408" spans="1:8" ht="27.6">
      <c r="A408" s="426"/>
      <c r="B408" s="400"/>
      <c r="C408" s="389"/>
      <c r="D408" s="386" t="s">
        <v>139</v>
      </c>
      <c r="E408" s="439" t="s">
        <v>140</v>
      </c>
      <c r="F408" s="349"/>
      <c r="G408" s="356" t="s">
        <v>89</v>
      </c>
      <c r="H408" s="459">
        <v>8120</v>
      </c>
    </row>
    <row r="409" spans="1:8" ht="27.6">
      <c r="A409" s="426"/>
      <c r="B409" s="400"/>
      <c r="C409" s="389"/>
      <c r="D409" s="386"/>
      <c r="E409" s="445" t="s">
        <v>1093</v>
      </c>
      <c r="F409" s="349">
        <v>8120</v>
      </c>
      <c r="G409" s="356"/>
      <c r="H409" s="459"/>
    </row>
    <row r="410" spans="1:8" ht="15.6">
      <c r="A410" s="426"/>
      <c r="B410" s="400"/>
      <c r="C410" s="389"/>
      <c r="D410" s="386"/>
      <c r="E410" s="445"/>
      <c r="F410" s="349"/>
      <c r="G410" s="356" t="s">
        <v>961</v>
      </c>
      <c r="H410" s="459"/>
    </row>
    <row r="411" spans="1:8">
      <c r="A411" s="337">
        <f>MAX(A$1:A410)+1</f>
        <v>54</v>
      </c>
      <c r="B411" s="361"/>
      <c r="C411" s="388" t="s">
        <v>142</v>
      </c>
      <c r="D411" s="387"/>
      <c r="E411" s="436" t="s">
        <v>1099</v>
      </c>
      <c r="F411" s="364"/>
      <c r="G411" s="340" t="s">
        <v>89</v>
      </c>
      <c r="H411" s="460">
        <v>1240</v>
      </c>
    </row>
    <row r="412" spans="1:8" ht="27.6">
      <c r="A412" s="337"/>
      <c r="B412" s="361"/>
      <c r="C412" s="388"/>
      <c r="D412" s="387"/>
      <c r="E412" s="445" t="s">
        <v>1135</v>
      </c>
      <c r="F412" s="349">
        <v>1240</v>
      </c>
      <c r="G412" s="356" t="s">
        <v>961</v>
      </c>
      <c r="H412" s="459"/>
    </row>
    <row r="413" spans="1:8">
      <c r="A413" s="337"/>
      <c r="B413" s="356"/>
      <c r="C413" s="356"/>
      <c r="D413" s="356"/>
      <c r="F413" s="391"/>
      <c r="G413" s="356" t="s">
        <v>961</v>
      </c>
      <c r="H413" s="459"/>
    </row>
    <row r="414" spans="1:8">
      <c r="A414" s="337"/>
      <c r="B414" s="361"/>
      <c r="C414" s="388"/>
      <c r="D414" s="387"/>
      <c r="E414" s="445"/>
      <c r="F414" s="349"/>
      <c r="G414" s="356" t="s">
        <v>961</v>
      </c>
      <c r="H414" s="459"/>
    </row>
    <row r="415" spans="1:8">
      <c r="A415" s="337">
        <f>MAX(A$1:A414)+1</f>
        <v>55</v>
      </c>
      <c r="B415" s="361"/>
      <c r="C415" s="388" t="s">
        <v>145</v>
      </c>
      <c r="D415" s="387"/>
      <c r="E415" s="436" t="s">
        <v>146</v>
      </c>
      <c r="F415" s="364"/>
      <c r="G415" s="340" t="s">
        <v>89</v>
      </c>
      <c r="H415" s="460">
        <v>6533</v>
      </c>
    </row>
    <row r="416" spans="1:8" ht="12.75" customHeight="1">
      <c r="A416" s="426"/>
      <c r="B416" s="365"/>
      <c r="C416" s="389"/>
      <c r="D416" s="386" t="s">
        <v>147</v>
      </c>
      <c r="E416" s="439" t="s">
        <v>148</v>
      </c>
      <c r="F416" s="349"/>
      <c r="G416" s="356" t="s">
        <v>89</v>
      </c>
      <c r="H416" s="430">
        <v>6413</v>
      </c>
    </row>
    <row r="417" spans="1:8" ht="27.6">
      <c r="A417" s="426"/>
      <c r="B417" s="365"/>
      <c r="C417" s="389"/>
      <c r="D417" s="386"/>
      <c r="E417" s="445" t="s">
        <v>1094</v>
      </c>
      <c r="F417" s="349">
        <v>6413</v>
      </c>
      <c r="G417" s="356"/>
      <c r="H417" s="459"/>
    </row>
    <row r="418" spans="1:8" ht="41.4">
      <c r="A418" s="426"/>
      <c r="B418" s="365"/>
      <c r="C418" s="389"/>
      <c r="D418" s="386"/>
      <c r="E418" s="445" t="s">
        <v>1136</v>
      </c>
      <c r="F418" s="349"/>
      <c r="G418" s="356"/>
      <c r="H418" s="459"/>
    </row>
    <row r="419" spans="1:8">
      <c r="A419" s="426"/>
      <c r="B419" s="365"/>
      <c r="C419" s="389"/>
      <c r="D419" s="386"/>
      <c r="E419" s="445" t="s">
        <v>1137</v>
      </c>
      <c r="F419" s="349">
        <f>60/0.5</f>
        <v>120</v>
      </c>
      <c r="G419" s="356" t="s">
        <v>89</v>
      </c>
      <c r="H419" s="459">
        <v>120</v>
      </c>
    </row>
    <row r="420" spans="1:8">
      <c r="A420" s="426"/>
      <c r="B420" s="365"/>
      <c r="C420" s="389"/>
      <c r="D420" s="386"/>
      <c r="E420" s="445" t="s">
        <v>967</v>
      </c>
      <c r="F420" s="349">
        <f>F417+F419</f>
        <v>6533</v>
      </c>
      <c r="G420" s="356"/>
      <c r="H420" s="459"/>
    </row>
    <row r="421" spans="1:8">
      <c r="A421" s="337"/>
      <c r="B421" s="356"/>
      <c r="C421" s="356"/>
      <c r="D421" s="356"/>
      <c r="E421" s="439"/>
      <c r="F421" s="391"/>
      <c r="G421" s="356" t="s">
        <v>961</v>
      </c>
      <c r="H421" s="459"/>
    </row>
    <row r="422" spans="1:8">
      <c r="A422" s="337">
        <f>MAX(A$1:A421)+1</f>
        <v>56</v>
      </c>
      <c r="B422" s="365"/>
      <c r="C422" s="388" t="s">
        <v>712</v>
      </c>
      <c r="D422" s="387"/>
      <c r="E422" s="436" t="s">
        <v>713</v>
      </c>
      <c r="F422" s="364"/>
      <c r="G422" s="340" t="s">
        <v>89</v>
      </c>
      <c r="H422" s="460">
        <v>95.5</v>
      </c>
    </row>
    <row r="423" spans="1:8">
      <c r="A423" s="426"/>
      <c r="B423" s="365"/>
      <c r="C423" s="389"/>
      <c r="D423" s="386" t="s">
        <v>714</v>
      </c>
      <c r="E423" s="439" t="s">
        <v>715</v>
      </c>
      <c r="F423" s="349"/>
      <c r="G423" s="356" t="s">
        <v>89</v>
      </c>
      <c r="H423" s="459">
        <v>95.5</v>
      </c>
    </row>
    <row r="424" spans="1:8" ht="41.4">
      <c r="A424" s="426"/>
      <c r="B424" s="365"/>
      <c r="C424" s="389"/>
      <c r="D424" s="386"/>
      <c r="E424" s="445" t="s">
        <v>1174</v>
      </c>
      <c r="F424" s="349"/>
      <c r="G424" s="356"/>
      <c r="H424" s="459"/>
    </row>
    <row r="425" spans="1:8">
      <c r="A425" s="337"/>
      <c r="B425" s="356"/>
      <c r="C425" s="356"/>
      <c r="D425" s="356"/>
      <c r="E425" s="445" t="s">
        <v>1023</v>
      </c>
      <c r="F425" s="391">
        <v>20</v>
      </c>
      <c r="G425" s="356"/>
      <c r="H425" s="459"/>
    </row>
    <row r="426" spans="1:8">
      <c r="A426" s="337"/>
      <c r="B426" s="356"/>
      <c r="C426" s="356"/>
      <c r="D426" s="356"/>
      <c r="E426" s="445" t="s">
        <v>1022</v>
      </c>
      <c r="F426" s="391">
        <v>12</v>
      </c>
      <c r="G426" s="356"/>
      <c r="H426" s="459"/>
    </row>
    <row r="427" spans="1:8">
      <c r="A427" s="337"/>
      <c r="B427" s="356"/>
      <c r="C427" s="356"/>
      <c r="D427" s="356"/>
      <c r="E427" s="445" t="s">
        <v>1024</v>
      </c>
      <c r="F427" s="391">
        <v>15</v>
      </c>
      <c r="G427" s="356"/>
      <c r="H427" s="459"/>
    </row>
    <row r="428" spans="1:8">
      <c r="A428" s="337"/>
      <c r="B428" s="356"/>
      <c r="C428" s="356"/>
      <c r="D428" s="356"/>
      <c r="E428" s="445" t="s">
        <v>1025</v>
      </c>
      <c r="F428" s="391">
        <v>28</v>
      </c>
      <c r="G428" s="356"/>
      <c r="H428" s="459"/>
    </row>
    <row r="429" spans="1:8">
      <c r="A429" s="337"/>
      <c r="B429" s="356"/>
      <c r="C429" s="356"/>
      <c r="D429" s="356"/>
      <c r="E429" s="445" t="s">
        <v>1026</v>
      </c>
      <c r="F429" s="391">
        <v>9</v>
      </c>
      <c r="G429" s="356"/>
      <c r="H429" s="459"/>
    </row>
    <row r="430" spans="1:8">
      <c r="A430" s="337"/>
      <c r="B430" s="356"/>
      <c r="C430" s="356"/>
      <c r="D430" s="356"/>
      <c r="E430" s="449" t="s">
        <v>1027</v>
      </c>
      <c r="F430" s="396">
        <v>11.499999999999998</v>
      </c>
      <c r="G430" s="356"/>
      <c r="H430" s="459"/>
    </row>
    <row r="431" spans="1:8">
      <c r="A431" s="337"/>
      <c r="B431" s="356"/>
      <c r="C431" s="356"/>
      <c r="D431" s="356"/>
      <c r="E431" s="445" t="s">
        <v>967</v>
      </c>
      <c r="F431" s="391">
        <f>SUM(F425:F430)</f>
        <v>95.5</v>
      </c>
      <c r="G431" s="356" t="s">
        <v>961</v>
      </c>
      <c r="H431" s="459"/>
    </row>
    <row r="432" spans="1:8">
      <c r="A432" s="426"/>
      <c r="B432" s="365"/>
      <c r="C432" s="389"/>
      <c r="D432" s="386"/>
      <c r="E432" s="439"/>
      <c r="F432" s="349"/>
      <c r="G432" s="356" t="s">
        <v>961</v>
      </c>
      <c r="H432" s="459"/>
    </row>
    <row r="433" spans="1:8">
      <c r="A433" s="337">
        <f>MAX(A$1:A432)+1</f>
        <v>57</v>
      </c>
      <c r="B433" s="361"/>
      <c r="C433" s="388" t="s">
        <v>723</v>
      </c>
      <c r="D433" s="387"/>
      <c r="E433" s="436" t="s">
        <v>724</v>
      </c>
      <c r="F433" s="364"/>
      <c r="G433" s="340" t="s">
        <v>25</v>
      </c>
      <c r="H433" s="460">
        <v>11070</v>
      </c>
    </row>
    <row r="434" spans="1:8" ht="27.6">
      <c r="A434" s="426"/>
      <c r="B434" s="361"/>
      <c r="C434" s="388"/>
      <c r="D434" s="387"/>
      <c r="E434" s="445" t="s">
        <v>1101</v>
      </c>
      <c r="F434" s="349">
        <f>1940*3</f>
        <v>5820</v>
      </c>
      <c r="G434" s="340" t="s">
        <v>961</v>
      </c>
      <c r="H434" s="459"/>
    </row>
    <row r="435" spans="1:8" ht="27.6">
      <c r="A435" s="426"/>
      <c r="B435" s="361"/>
      <c r="C435" s="388"/>
      <c r="D435" s="387"/>
      <c r="E435" s="445" t="s">
        <v>1100</v>
      </c>
      <c r="F435" s="349">
        <f>1750*3</f>
        <v>5250</v>
      </c>
      <c r="G435" s="340"/>
      <c r="H435" s="459"/>
    </row>
    <row r="436" spans="1:8">
      <c r="A436" s="426"/>
      <c r="B436" s="361"/>
      <c r="C436" s="388"/>
      <c r="D436" s="387"/>
      <c r="E436" s="445" t="s">
        <v>967</v>
      </c>
      <c r="F436" s="349">
        <f>SUM(F434:F435)</f>
        <v>11070</v>
      </c>
      <c r="G436" s="340"/>
      <c r="H436" s="459"/>
    </row>
    <row r="437" spans="1:8">
      <c r="A437" s="426"/>
      <c r="B437" s="365"/>
      <c r="C437" s="389"/>
      <c r="D437" s="386"/>
      <c r="E437" s="439"/>
      <c r="F437" s="349"/>
      <c r="G437" s="356" t="s">
        <v>961</v>
      </c>
      <c r="H437" s="459"/>
    </row>
    <row r="438" spans="1:8">
      <c r="A438" s="337">
        <f>MAX(A$1:A434)+1</f>
        <v>58</v>
      </c>
      <c r="B438" s="356"/>
      <c r="C438" s="340" t="s">
        <v>475</v>
      </c>
      <c r="D438" s="356"/>
      <c r="E438" s="436" t="s">
        <v>476</v>
      </c>
      <c r="F438" s="391"/>
      <c r="G438" s="340" t="s">
        <v>88</v>
      </c>
      <c r="H438" s="460">
        <v>252</v>
      </c>
    </row>
    <row r="439" spans="1:8">
      <c r="A439" s="337"/>
      <c r="B439" s="356"/>
      <c r="C439" s="356"/>
      <c r="D439" s="356" t="s">
        <v>478</v>
      </c>
      <c r="E439" s="439" t="s">
        <v>479</v>
      </c>
      <c r="F439" s="391"/>
      <c r="G439" s="356" t="s">
        <v>88</v>
      </c>
      <c r="H439" s="459">
        <v>252</v>
      </c>
    </row>
    <row r="440" spans="1:8">
      <c r="A440" s="426"/>
      <c r="B440" s="361"/>
      <c r="C440" s="388"/>
      <c r="D440" s="387"/>
      <c r="E440" s="445" t="s">
        <v>1102</v>
      </c>
      <c r="F440" s="349">
        <v>252</v>
      </c>
      <c r="G440" s="340"/>
      <c r="H440" s="459"/>
    </row>
    <row r="441" spans="1:8">
      <c r="A441" s="337"/>
      <c r="B441" s="361"/>
      <c r="C441" s="388"/>
      <c r="D441" s="387"/>
      <c r="E441" s="445"/>
      <c r="F441" s="349"/>
      <c r="G441" s="340" t="s">
        <v>961</v>
      </c>
      <c r="H441" s="430"/>
    </row>
    <row r="442" spans="1:8">
      <c r="A442" s="337">
        <f>MAX(A$1:A439)+1</f>
        <v>59</v>
      </c>
      <c r="B442" s="356"/>
      <c r="C442" s="340" t="s">
        <v>482</v>
      </c>
      <c r="D442" s="356"/>
      <c r="E442" s="436" t="s">
        <v>483</v>
      </c>
      <c r="F442" s="391"/>
      <c r="G442" s="340" t="s">
        <v>88</v>
      </c>
      <c r="H442" s="460">
        <v>252</v>
      </c>
    </row>
    <row r="443" spans="1:8">
      <c r="A443" s="337"/>
      <c r="B443" s="356"/>
      <c r="C443" s="356"/>
      <c r="D443" s="356" t="s">
        <v>484</v>
      </c>
      <c r="E443" s="439" t="s">
        <v>485</v>
      </c>
      <c r="F443" s="391"/>
      <c r="G443" s="356" t="s">
        <v>88</v>
      </c>
      <c r="H443" s="459">
        <v>252</v>
      </c>
    </row>
    <row r="444" spans="1:8" ht="27.6">
      <c r="A444" s="426"/>
      <c r="B444" s="361"/>
      <c r="C444" s="388"/>
      <c r="D444" s="387"/>
      <c r="E444" s="445" t="s">
        <v>1103</v>
      </c>
      <c r="F444" s="349">
        <v>252</v>
      </c>
      <c r="G444" s="340"/>
      <c r="H444" s="459"/>
    </row>
    <row r="445" spans="1:8">
      <c r="A445" s="337"/>
      <c r="B445" s="356"/>
      <c r="C445" s="356"/>
      <c r="D445" s="356"/>
      <c r="E445" s="439"/>
      <c r="F445" s="391"/>
      <c r="G445" s="356" t="s">
        <v>961</v>
      </c>
      <c r="H445" s="459"/>
    </row>
    <row r="446" spans="1:8" ht="27.6">
      <c r="A446" s="337"/>
      <c r="B446" s="471" t="s">
        <v>937</v>
      </c>
      <c r="C446" s="486"/>
      <c r="D446" s="487"/>
      <c r="E446" s="472" t="s">
        <v>63</v>
      </c>
      <c r="F446" s="364"/>
      <c r="G446" s="340" t="s">
        <v>961</v>
      </c>
      <c r="H446" s="357"/>
    </row>
    <row r="447" spans="1:8">
      <c r="A447" s="337"/>
      <c r="B447" s="387"/>
      <c r="C447" s="340"/>
      <c r="D447" s="387"/>
      <c r="E447" s="436"/>
      <c r="F447" s="364"/>
      <c r="G447" s="340" t="s">
        <v>961</v>
      </c>
      <c r="H447" s="357"/>
    </row>
    <row r="448" spans="1:8">
      <c r="A448" s="337">
        <f>MAX(A$1:A446)+1</f>
        <v>60</v>
      </c>
      <c r="B448" s="361"/>
      <c r="C448" s="388" t="s">
        <v>1219</v>
      </c>
      <c r="D448" s="387"/>
      <c r="E448" s="436" t="s">
        <v>693</v>
      </c>
      <c r="F448" s="364"/>
      <c r="G448" s="340" t="s">
        <v>88</v>
      </c>
      <c r="H448" s="460">
        <v>27</v>
      </c>
    </row>
    <row r="449" spans="1:8" ht="27.6">
      <c r="A449" s="337"/>
      <c r="B449" s="365"/>
      <c r="C449" s="389"/>
      <c r="D449" s="386" t="s">
        <v>1220</v>
      </c>
      <c r="E449" s="439" t="s">
        <v>695</v>
      </c>
      <c r="F449" s="349"/>
      <c r="G449" s="356" t="s">
        <v>88</v>
      </c>
      <c r="H449" s="459">
        <v>27</v>
      </c>
    </row>
    <row r="450" spans="1:8">
      <c r="A450" s="337"/>
      <c r="B450" s="365"/>
      <c r="C450" s="389"/>
      <c r="D450" s="386"/>
      <c r="E450" s="445" t="s">
        <v>1119</v>
      </c>
      <c r="F450" s="349"/>
      <c r="G450" s="356"/>
      <c r="H450" s="459"/>
    </row>
    <row r="451" spans="1:8">
      <c r="A451" s="337"/>
      <c r="B451" s="356"/>
      <c r="C451" s="356"/>
      <c r="D451" s="356"/>
      <c r="E451" s="445" t="s">
        <v>1120</v>
      </c>
      <c r="F451" s="391">
        <v>2</v>
      </c>
      <c r="G451" s="356"/>
      <c r="H451" s="459"/>
    </row>
    <row r="452" spans="1:8">
      <c r="A452" s="337"/>
      <c r="B452" s="356"/>
      <c r="C452" s="356"/>
      <c r="D452" s="356"/>
      <c r="E452" s="445" t="s">
        <v>1126</v>
      </c>
      <c r="F452" s="391">
        <v>1</v>
      </c>
      <c r="G452" s="356"/>
      <c r="H452" s="459"/>
    </row>
    <row r="453" spans="1:8">
      <c r="A453" s="337"/>
      <c r="B453" s="356"/>
      <c r="C453" s="356"/>
      <c r="D453" s="356"/>
      <c r="E453" s="445" t="s">
        <v>1121</v>
      </c>
      <c r="F453" s="391">
        <v>2</v>
      </c>
      <c r="G453" s="356"/>
      <c r="H453" s="459"/>
    </row>
    <row r="454" spans="1:8">
      <c r="A454" s="337"/>
      <c r="B454" s="356"/>
      <c r="C454" s="356"/>
      <c r="D454" s="356"/>
      <c r="E454" s="445" t="s">
        <v>1122</v>
      </c>
      <c r="F454" s="391">
        <v>2</v>
      </c>
      <c r="G454" s="356"/>
      <c r="H454" s="459"/>
    </row>
    <row r="455" spans="1:8">
      <c r="A455" s="337"/>
      <c r="B455" s="356"/>
      <c r="C455" s="356"/>
      <c r="D455" s="356"/>
      <c r="E455" s="445" t="s">
        <v>1123</v>
      </c>
      <c r="F455" s="391">
        <v>2</v>
      </c>
      <c r="G455" s="356"/>
      <c r="H455" s="459"/>
    </row>
    <row r="456" spans="1:8">
      <c r="A456" s="337"/>
      <c r="B456" s="365"/>
      <c r="C456" s="389"/>
      <c r="D456" s="386"/>
      <c r="E456" s="478" t="s">
        <v>1184</v>
      </c>
      <c r="F456" s="349">
        <v>2</v>
      </c>
      <c r="G456" s="356"/>
      <c r="H456" s="459"/>
    </row>
    <row r="457" spans="1:8">
      <c r="A457" s="337"/>
      <c r="B457" s="365"/>
      <c r="C457" s="389"/>
      <c r="D457" s="386"/>
      <c r="E457" s="478" t="s">
        <v>1185</v>
      </c>
      <c r="F457" s="349">
        <v>2</v>
      </c>
      <c r="G457" s="356"/>
      <c r="H457" s="459"/>
    </row>
    <row r="458" spans="1:8">
      <c r="A458" s="337"/>
      <c r="B458" s="356"/>
      <c r="C458" s="356"/>
      <c r="D458" s="356"/>
      <c r="E458" s="445" t="s">
        <v>1124</v>
      </c>
      <c r="F458" s="391">
        <v>2</v>
      </c>
      <c r="G458" s="356"/>
      <c r="H458" s="459"/>
    </row>
    <row r="459" spans="1:8">
      <c r="A459" s="337"/>
      <c r="B459" s="356"/>
      <c r="C459" s="356"/>
      <c r="D459" s="356"/>
      <c r="E459" s="449" t="s">
        <v>1115</v>
      </c>
      <c r="F459" s="396">
        <v>12</v>
      </c>
      <c r="G459" s="356"/>
      <c r="H459" s="459"/>
    </row>
    <row r="460" spans="1:8">
      <c r="A460" s="337"/>
      <c r="B460" s="356"/>
      <c r="C460" s="356"/>
      <c r="D460" s="356"/>
      <c r="E460" s="445" t="s">
        <v>967</v>
      </c>
      <c r="F460" s="391">
        <f>SUM(F451:F459)</f>
        <v>27</v>
      </c>
      <c r="G460" s="356" t="s">
        <v>961</v>
      </c>
      <c r="H460" s="459"/>
    </row>
    <row r="461" spans="1:8">
      <c r="A461" s="337"/>
      <c r="B461" s="365"/>
      <c r="C461" s="389"/>
      <c r="D461" s="386"/>
      <c r="E461" s="439"/>
      <c r="F461" s="349"/>
      <c r="G461" s="356" t="s">
        <v>961</v>
      </c>
      <c r="H461" s="459"/>
    </row>
    <row r="462" spans="1:8">
      <c r="A462" s="337">
        <f>MAX(A$1:A460)+1</f>
        <v>61</v>
      </c>
      <c r="B462" s="361"/>
      <c r="C462" s="388" t="s">
        <v>698</v>
      </c>
      <c r="D462" s="387"/>
      <c r="E462" s="436" t="s">
        <v>699</v>
      </c>
      <c r="F462" s="364"/>
      <c r="G462" s="340" t="s">
        <v>88</v>
      </c>
      <c r="H462" s="460">
        <v>1</v>
      </c>
    </row>
    <row r="463" spans="1:8" ht="27.6">
      <c r="A463" s="337"/>
      <c r="B463" s="365"/>
      <c r="C463" s="389"/>
      <c r="D463" s="386" t="s">
        <v>700</v>
      </c>
      <c r="E463" s="439" t="s">
        <v>701</v>
      </c>
      <c r="F463" s="349"/>
      <c r="G463" s="356" t="s">
        <v>88</v>
      </c>
      <c r="H463" s="459">
        <v>1</v>
      </c>
    </row>
    <row r="464" spans="1:8">
      <c r="A464" s="337"/>
      <c r="B464" s="365"/>
      <c r="C464" s="389"/>
      <c r="D464" s="386"/>
      <c r="E464" s="445" t="s">
        <v>1125</v>
      </c>
      <c r="F464" s="349">
        <v>1</v>
      </c>
      <c r="G464" s="356" t="s">
        <v>961</v>
      </c>
      <c r="H464" s="459"/>
    </row>
    <row r="465" spans="1:8">
      <c r="A465" s="337"/>
      <c r="B465" s="387"/>
      <c r="C465" s="340"/>
      <c r="D465" s="387"/>
      <c r="E465" s="436"/>
      <c r="F465" s="364"/>
      <c r="G465" s="340" t="s">
        <v>961</v>
      </c>
      <c r="H465" s="357"/>
    </row>
    <row r="466" spans="1:8">
      <c r="A466" s="337">
        <f>MAX(A$1:A464)+1</f>
        <v>62</v>
      </c>
      <c r="B466" s="361"/>
      <c r="C466" s="388" t="s">
        <v>702</v>
      </c>
      <c r="D466" s="387"/>
      <c r="E466" s="436" t="s">
        <v>1223</v>
      </c>
      <c r="F466" s="364"/>
      <c r="G466" s="340" t="s">
        <v>89</v>
      </c>
      <c r="H466" s="460">
        <v>60</v>
      </c>
    </row>
    <row r="467" spans="1:8" ht="27.6">
      <c r="A467" s="337"/>
      <c r="B467" s="365"/>
      <c r="C467" s="389"/>
      <c r="D467" s="386" t="s">
        <v>704</v>
      </c>
      <c r="E467" s="439" t="s">
        <v>705</v>
      </c>
      <c r="F467" s="349"/>
      <c r="G467" s="356" t="s">
        <v>89</v>
      </c>
      <c r="H467" s="459">
        <v>60</v>
      </c>
    </row>
    <row r="468" spans="1:8">
      <c r="A468" s="337"/>
      <c r="B468" s="365"/>
      <c r="C468" s="389"/>
      <c r="D468" s="386"/>
      <c r="E468" s="445" t="s">
        <v>706</v>
      </c>
      <c r="F468" s="349"/>
      <c r="G468" s="356" t="s">
        <v>961</v>
      </c>
      <c r="H468" s="459"/>
    </row>
    <row r="469" spans="1:8">
      <c r="A469" s="337"/>
      <c r="B469" s="365"/>
      <c r="C469" s="389"/>
      <c r="D469" s="386"/>
      <c r="E469" s="445" t="s">
        <v>1129</v>
      </c>
      <c r="F469" s="349">
        <f>2*12</f>
        <v>24</v>
      </c>
      <c r="G469" s="356" t="s">
        <v>961</v>
      </c>
      <c r="H469" s="459"/>
    </row>
    <row r="470" spans="1:8">
      <c r="A470" s="337"/>
      <c r="B470" s="365"/>
      <c r="C470" s="389"/>
      <c r="D470" s="386"/>
      <c r="E470" s="479" t="s">
        <v>1192</v>
      </c>
      <c r="F470" s="355">
        <v>36</v>
      </c>
      <c r="G470" s="356" t="s">
        <v>961</v>
      </c>
      <c r="H470" s="459"/>
    </row>
    <row r="471" spans="1:8">
      <c r="A471" s="337"/>
      <c r="B471" s="365"/>
      <c r="C471" s="389"/>
      <c r="D471" s="386"/>
      <c r="E471" s="478" t="s">
        <v>967</v>
      </c>
      <c r="F471" s="349">
        <f>SUM(F469:F470)</f>
        <v>60</v>
      </c>
      <c r="G471" s="356"/>
      <c r="H471" s="459"/>
    </row>
    <row r="472" spans="1:8">
      <c r="A472" s="337"/>
      <c r="B472" s="365"/>
      <c r="C472" s="389"/>
      <c r="D472" s="386"/>
      <c r="E472" s="439"/>
      <c r="F472" s="349"/>
      <c r="G472" s="356" t="s">
        <v>961</v>
      </c>
      <c r="H472" s="459"/>
    </row>
    <row r="473" spans="1:8">
      <c r="A473" s="337">
        <f>MAX(A$1:A472)+1</f>
        <v>63</v>
      </c>
      <c r="B473" s="361"/>
      <c r="C473" s="388" t="s">
        <v>1179</v>
      </c>
      <c r="D473" s="387"/>
      <c r="E473" s="436" t="s">
        <v>1180</v>
      </c>
      <c r="F473" s="364"/>
      <c r="G473" s="340" t="s">
        <v>89</v>
      </c>
      <c r="H473" s="460">
        <v>188</v>
      </c>
    </row>
    <row r="474" spans="1:8" ht="27.6">
      <c r="A474" s="337"/>
      <c r="B474" s="365"/>
      <c r="C474" s="389"/>
      <c r="D474" s="386" t="s">
        <v>1181</v>
      </c>
      <c r="E474" s="439" t="s">
        <v>1182</v>
      </c>
      <c r="F474" s="349"/>
      <c r="G474" s="356" t="s">
        <v>89</v>
      </c>
      <c r="H474" s="459">
        <v>188</v>
      </c>
    </row>
    <row r="475" spans="1:8">
      <c r="A475" s="337"/>
      <c r="B475" s="365"/>
      <c r="C475" s="389"/>
      <c r="D475" s="386"/>
      <c r="E475" s="478" t="s">
        <v>1183</v>
      </c>
      <c r="F475" s="349">
        <v>40</v>
      </c>
      <c r="G475" s="356" t="s">
        <v>961</v>
      </c>
      <c r="H475" s="459"/>
    </row>
    <row r="476" spans="1:8">
      <c r="A476" s="337"/>
      <c r="B476" s="365"/>
      <c r="C476" s="389"/>
      <c r="D476" s="386"/>
      <c r="E476" s="478" t="s">
        <v>1193</v>
      </c>
      <c r="F476" s="349">
        <v>38</v>
      </c>
      <c r="G476" s="356"/>
      <c r="H476" s="459"/>
    </row>
    <row r="477" spans="1:8">
      <c r="A477" s="337"/>
      <c r="B477" s="365"/>
      <c r="C477" s="389"/>
      <c r="D477" s="386"/>
      <c r="E477" s="478" t="s">
        <v>1194</v>
      </c>
      <c r="F477" s="349">
        <v>50</v>
      </c>
      <c r="G477" s="356"/>
      <c r="H477" s="459"/>
    </row>
    <row r="478" spans="1:8">
      <c r="A478" s="337"/>
      <c r="B478" s="365"/>
      <c r="C478" s="389"/>
      <c r="D478" s="386"/>
      <c r="E478" s="478" t="s">
        <v>1221</v>
      </c>
      <c r="F478" s="349">
        <v>30</v>
      </c>
      <c r="G478" s="356"/>
      <c r="H478" s="459"/>
    </row>
    <row r="479" spans="1:8">
      <c r="A479" s="337"/>
      <c r="B479" s="365"/>
      <c r="C479" s="389"/>
      <c r="D479" s="386"/>
      <c r="E479" s="479" t="s">
        <v>1222</v>
      </c>
      <c r="F479" s="355">
        <v>30</v>
      </c>
      <c r="G479" s="356"/>
      <c r="H479" s="459"/>
    </row>
    <row r="480" spans="1:8">
      <c r="A480" s="337"/>
      <c r="B480" s="365"/>
      <c r="C480" s="389"/>
      <c r="D480" s="386"/>
      <c r="E480" s="445" t="s">
        <v>967</v>
      </c>
      <c r="F480" s="349">
        <f>SUM(F475:F479)</f>
        <v>188</v>
      </c>
      <c r="G480" s="356" t="s">
        <v>961</v>
      </c>
      <c r="H480" s="459"/>
    </row>
    <row r="481" spans="1:10">
      <c r="A481" s="337"/>
      <c r="B481" s="365"/>
      <c r="C481" s="389"/>
      <c r="D481" s="386"/>
      <c r="E481" s="439"/>
      <c r="F481" s="349"/>
      <c r="G481" s="356" t="s">
        <v>961</v>
      </c>
      <c r="H481" s="459"/>
    </row>
    <row r="482" spans="1:10" ht="27.6">
      <c r="A482" s="426"/>
      <c r="B482" s="471" t="s">
        <v>939</v>
      </c>
      <c r="C482" s="486"/>
      <c r="D482" s="487"/>
      <c r="E482" s="472" t="s">
        <v>117</v>
      </c>
      <c r="F482" s="364"/>
      <c r="G482" s="340" t="s">
        <v>961</v>
      </c>
      <c r="H482" s="459"/>
    </row>
    <row r="483" spans="1:10">
      <c r="A483" s="426"/>
      <c r="B483" s="387"/>
      <c r="C483" s="340"/>
      <c r="D483" s="387"/>
      <c r="E483" s="436"/>
      <c r="F483" s="364"/>
      <c r="G483" s="340" t="s">
        <v>961</v>
      </c>
      <c r="H483" s="459"/>
    </row>
    <row r="484" spans="1:10">
      <c r="A484" s="337">
        <f>MAX(A$1:A482)+1</f>
        <v>64</v>
      </c>
      <c r="B484" s="356"/>
      <c r="C484" s="340" t="s">
        <v>489</v>
      </c>
      <c r="D484" s="356"/>
      <c r="E484" s="436" t="s">
        <v>490</v>
      </c>
      <c r="F484" s="391"/>
      <c r="G484" s="340" t="s">
        <v>12</v>
      </c>
      <c r="H484" s="460">
        <v>313.3</v>
      </c>
      <c r="J484" s="395"/>
    </row>
    <row r="485" spans="1:10">
      <c r="A485" s="337"/>
      <c r="B485" s="356"/>
      <c r="C485" s="356"/>
      <c r="D485" s="356" t="s">
        <v>491</v>
      </c>
      <c r="E485" s="439" t="s">
        <v>1095</v>
      </c>
      <c r="F485" s="391"/>
      <c r="G485" s="356" t="s">
        <v>12</v>
      </c>
      <c r="H485" s="459">
        <v>31.75</v>
      </c>
    </row>
    <row r="486" spans="1:10">
      <c r="A486" s="337"/>
      <c r="B486" s="356"/>
      <c r="C486" s="356"/>
      <c r="D486" s="356"/>
      <c r="E486" s="439" t="s">
        <v>1096</v>
      </c>
      <c r="F486" s="391"/>
      <c r="G486" s="356" t="s">
        <v>961</v>
      </c>
      <c r="H486" s="459"/>
    </row>
    <row r="487" spans="1:10">
      <c r="A487" s="337"/>
      <c r="B487" s="356"/>
      <c r="C487" s="356"/>
      <c r="D487" s="356"/>
      <c r="E487" s="445" t="s">
        <v>1023</v>
      </c>
      <c r="F487" s="391">
        <f>10*0.25</f>
        <v>2.5</v>
      </c>
      <c r="G487" s="356"/>
      <c r="H487" s="459"/>
    </row>
    <row r="488" spans="1:10">
      <c r="A488" s="337"/>
      <c r="B488" s="356"/>
      <c r="C488" s="356"/>
      <c r="D488" s="356"/>
      <c r="E488" s="445" t="s">
        <v>1022</v>
      </c>
      <c r="F488" s="391">
        <f>2.2*0.25</f>
        <v>0.55000000000000004</v>
      </c>
      <c r="G488" s="356"/>
      <c r="H488" s="459"/>
    </row>
    <row r="489" spans="1:10">
      <c r="A489" s="337"/>
      <c r="B489" s="356"/>
      <c r="C489" s="356"/>
      <c r="D489" s="356"/>
      <c r="E489" s="445" t="s">
        <v>1024</v>
      </c>
      <c r="F489" s="391">
        <f>40*0.25</f>
        <v>10</v>
      </c>
      <c r="G489" s="356"/>
      <c r="H489" s="459"/>
    </row>
    <row r="490" spans="1:10">
      <c r="A490" s="337"/>
      <c r="B490" s="356"/>
      <c r="C490" s="356"/>
      <c r="D490" s="356"/>
      <c r="E490" s="445" t="s">
        <v>1025</v>
      </c>
      <c r="F490" s="391">
        <f>17.5*0.25</f>
        <v>4.375</v>
      </c>
      <c r="G490" s="356"/>
      <c r="H490" s="459"/>
    </row>
    <row r="491" spans="1:10">
      <c r="A491" s="337"/>
      <c r="B491" s="356"/>
      <c r="C491" s="356"/>
      <c r="D491" s="356"/>
      <c r="E491" s="445" t="s">
        <v>1026</v>
      </c>
      <c r="F491" s="391">
        <f>15.9*0.25</f>
        <v>3.9750000000000001</v>
      </c>
      <c r="G491" s="356"/>
      <c r="H491" s="459"/>
    </row>
    <row r="492" spans="1:10">
      <c r="A492" s="337"/>
      <c r="B492" s="365"/>
      <c r="C492" s="389"/>
      <c r="D492" s="386"/>
      <c r="E492" s="478" t="s">
        <v>1184</v>
      </c>
      <c r="F492" s="349">
        <v>3.3</v>
      </c>
      <c r="G492" s="356"/>
      <c r="H492" s="459"/>
    </row>
    <row r="493" spans="1:10">
      <c r="A493" s="337"/>
      <c r="B493" s="365"/>
      <c r="C493" s="389"/>
      <c r="D493" s="386"/>
      <c r="E493" s="478" t="s">
        <v>1185</v>
      </c>
      <c r="F493" s="349">
        <v>3.3</v>
      </c>
      <c r="G493" s="356"/>
      <c r="H493" s="459"/>
    </row>
    <row r="494" spans="1:10">
      <c r="A494" s="337"/>
      <c r="B494" s="356"/>
      <c r="C494" s="356"/>
      <c r="D494" s="356"/>
      <c r="E494" s="449" t="s">
        <v>1027</v>
      </c>
      <c r="F494" s="396">
        <f>15*0.25</f>
        <v>3.75</v>
      </c>
      <c r="G494" s="356"/>
      <c r="H494" s="459"/>
    </row>
    <row r="495" spans="1:10">
      <c r="A495" s="337"/>
      <c r="B495" s="356"/>
      <c r="C495" s="356"/>
      <c r="D495" s="356"/>
      <c r="E495" s="445" t="s">
        <v>967</v>
      </c>
      <c r="F495" s="391">
        <f>SUM(F487:F494)</f>
        <v>31.750000000000004</v>
      </c>
      <c r="G495" s="356" t="s">
        <v>961</v>
      </c>
      <c r="H495" s="459"/>
    </row>
    <row r="496" spans="1:10">
      <c r="A496" s="337"/>
      <c r="B496" s="356"/>
      <c r="C496" s="356"/>
      <c r="D496" s="356"/>
      <c r="E496" s="445"/>
      <c r="F496" s="391"/>
      <c r="G496" s="356"/>
      <c r="H496" s="459"/>
    </row>
    <row r="497" spans="1:8">
      <c r="A497" s="337"/>
      <c r="B497" s="356"/>
      <c r="C497" s="356"/>
      <c r="D497" s="356" t="s">
        <v>495</v>
      </c>
      <c r="E497" s="439" t="s">
        <v>1097</v>
      </c>
      <c r="F497" s="391"/>
      <c r="G497" s="356" t="s">
        <v>12</v>
      </c>
      <c r="H497" s="459">
        <v>281.55</v>
      </c>
    </row>
    <row r="498" spans="1:8">
      <c r="A498" s="337"/>
      <c r="B498" s="356"/>
      <c r="C498" s="356"/>
      <c r="D498" s="356"/>
      <c r="E498" s="445" t="s">
        <v>1098</v>
      </c>
      <c r="F498" s="391">
        <f>F412*0.1*2</f>
        <v>248</v>
      </c>
      <c r="G498" s="356" t="s">
        <v>961</v>
      </c>
      <c r="H498" s="459"/>
    </row>
    <row r="499" spans="1:8">
      <c r="A499" s="337"/>
      <c r="B499" s="356"/>
      <c r="C499" s="356"/>
      <c r="D499" s="356"/>
      <c r="E499" s="445" t="s">
        <v>1196</v>
      </c>
      <c r="F499" s="396">
        <v>33.549999999999997</v>
      </c>
      <c r="G499" s="356" t="s">
        <v>961</v>
      </c>
      <c r="H499" s="459"/>
    </row>
    <row r="500" spans="1:8">
      <c r="A500" s="337"/>
      <c r="B500" s="356"/>
      <c r="C500" s="356"/>
      <c r="D500" s="356"/>
      <c r="E500" s="439"/>
      <c r="F500" s="391">
        <f>SUM(F496:F499)</f>
        <v>281.55</v>
      </c>
      <c r="G500" s="356" t="s">
        <v>961</v>
      </c>
      <c r="H500" s="459"/>
    </row>
    <row r="501" spans="1:8">
      <c r="A501" s="337"/>
      <c r="B501" s="356"/>
      <c r="C501" s="356"/>
      <c r="D501" s="356"/>
      <c r="E501" s="439"/>
      <c r="F501" s="391"/>
      <c r="G501" s="356" t="s">
        <v>961</v>
      </c>
      <c r="H501" s="459"/>
    </row>
    <row r="502" spans="1:8">
      <c r="A502" s="337">
        <f>MAX(A$1:A499)+1</f>
        <v>65</v>
      </c>
      <c r="B502" s="356"/>
      <c r="C502" s="340" t="s">
        <v>500</v>
      </c>
      <c r="D502" s="356"/>
      <c r="E502" s="436" t="s">
        <v>501</v>
      </c>
      <c r="F502" s="391"/>
      <c r="G502" s="340" t="s">
        <v>12</v>
      </c>
      <c r="H502" s="460">
        <v>10.8</v>
      </c>
    </row>
    <row r="503" spans="1:8" ht="27.6">
      <c r="A503" s="337"/>
      <c r="B503" s="356"/>
      <c r="C503" s="356"/>
      <c r="D503" s="356" t="s">
        <v>502</v>
      </c>
      <c r="E503" s="439" t="s">
        <v>503</v>
      </c>
      <c r="F503" s="391"/>
      <c r="G503" s="356" t="s">
        <v>12</v>
      </c>
      <c r="H503" s="459">
        <v>10.8</v>
      </c>
    </row>
    <row r="504" spans="1:8">
      <c r="A504" s="337"/>
      <c r="B504" s="356"/>
      <c r="C504" s="356"/>
      <c r="D504" s="356"/>
      <c r="E504" s="439" t="s">
        <v>504</v>
      </c>
      <c r="F504" s="391"/>
      <c r="G504" s="356" t="s">
        <v>961</v>
      </c>
      <c r="H504" s="459"/>
    </row>
    <row r="505" spans="1:8">
      <c r="A505" s="337"/>
      <c r="B505" s="356"/>
      <c r="C505" s="356"/>
      <c r="D505" s="356"/>
      <c r="E505" s="445" t="s">
        <v>1130</v>
      </c>
      <c r="F505" s="391">
        <f>0.5*0.5*3.6*12</f>
        <v>10.8</v>
      </c>
      <c r="G505" s="356" t="s">
        <v>961</v>
      </c>
      <c r="H505" s="459"/>
    </row>
    <row r="506" spans="1:8">
      <c r="A506" s="337"/>
      <c r="B506" s="356"/>
      <c r="C506" s="356"/>
      <c r="D506" s="356"/>
      <c r="E506" s="439"/>
      <c r="F506" s="391"/>
      <c r="G506" s="356" t="s">
        <v>961</v>
      </c>
      <c r="H506" s="459"/>
    </row>
    <row r="507" spans="1:8">
      <c r="A507" s="337">
        <f>MAX(A$1:A505)+1</f>
        <v>66</v>
      </c>
      <c r="B507" s="356"/>
      <c r="C507" s="340" t="s">
        <v>507</v>
      </c>
      <c r="D507" s="356"/>
      <c r="E507" s="436" t="s">
        <v>508</v>
      </c>
      <c r="F507" s="391"/>
      <c r="G507" s="340" t="s">
        <v>25</v>
      </c>
      <c r="H507" s="460">
        <v>46</v>
      </c>
    </row>
    <row r="508" spans="1:8">
      <c r="A508" s="337"/>
      <c r="B508" s="356"/>
      <c r="C508" s="356"/>
      <c r="D508" s="356" t="s">
        <v>509</v>
      </c>
      <c r="E508" s="439" t="s">
        <v>510</v>
      </c>
      <c r="F508" s="391"/>
      <c r="G508" s="356" t="s">
        <v>25</v>
      </c>
      <c r="H508" s="459">
        <v>46</v>
      </c>
    </row>
    <row r="509" spans="1:8">
      <c r="A509" s="337"/>
      <c r="B509" s="356"/>
      <c r="C509" s="356"/>
      <c r="D509" s="356"/>
      <c r="E509" s="439" t="s">
        <v>504</v>
      </c>
      <c r="F509" s="391"/>
      <c r="G509" s="356"/>
      <c r="H509" s="459"/>
    </row>
    <row r="510" spans="1:8">
      <c r="A510" s="337"/>
      <c r="B510" s="356"/>
      <c r="C510" s="356"/>
      <c r="D510" s="356"/>
      <c r="E510" s="445" t="s">
        <v>1131</v>
      </c>
      <c r="F510" s="391">
        <f>0.5*(3.6*2+0.5)*12</f>
        <v>46.2</v>
      </c>
      <c r="G510" s="356"/>
      <c r="H510" s="459"/>
    </row>
    <row r="511" spans="1:8">
      <c r="A511" s="337"/>
      <c r="B511" s="356"/>
      <c r="C511" s="356"/>
      <c r="D511" s="356"/>
      <c r="E511" s="439"/>
      <c r="F511" s="391"/>
      <c r="G511" s="356"/>
      <c r="H511" s="459"/>
    </row>
    <row r="512" spans="1:8">
      <c r="A512" s="337">
        <f>MAX(A$1:A510)+1</f>
        <v>67</v>
      </c>
      <c r="B512" s="356"/>
      <c r="C512" s="340" t="s">
        <v>513</v>
      </c>
      <c r="D512" s="356"/>
      <c r="E512" s="436" t="s">
        <v>514</v>
      </c>
      <c r="F512" s="391"/>
      <c r="G512" s="340" t="s">
        <v>12</v>
      </c>
      <c r="H512" s="460">
        <v>58.32</v>
      </c>
    </row>
    <row r="513" spans="1:8" ht="27.6">
      <c r="A513" s="337"/>
      <c r="B513" s="356"/>
      <c r="C513" s="356"/>
      <c r="D513" s="356" t="s">
        <v>515</v>
      </c>
      <c r="E513" s="439" t="s">
        <v>516</v>
      </c>
      <c r="F513" s="391"/>
      <c r="G513" s="356" t="s">
        <v>12</v>
      </c>
      <c r="H513" s="459">
        <v>58.32</v>
      </c>
    </row>
    <row r="514" spans="1:8">
      <c r="A514" s="337"/>
      <c r="B514" s="356"/>
      <c r="C514" s="356"/>
      <c r="D514" s="356"/>
      <c r="E514" s="445" t="s">
        <v>1134</v>
      </c>
      <c r="F514" s="391">
        <f>162*2.4*0.15</f>
        <v>58.32</v>
      </c>
      <c r="G514" s="356"/>
      <c r="H514" s="459"/>
    </row>
    <row r="515" spans="1:8">
      <c r="A515" s="426"/>
      <c r="B515" s="387"/>
      <c r="C515" s="340"/>
      <c r="D515" s="387"/>
      <c r="E515" s="436"/>
      <c r="F515" s="364"/>
      <c r="G515" s="340"/>
      <c r="H515" s="459"/>
    </row>
    <row r="516" spans="1:8">
      <c r="A516" s="337">
        <f>MAX(A$1:A515)+1</f>
        <v>68</v>
      </c>
      <c r="B516" s="361"/>
      <c r="C516" s="388" t="s">
        <v>150</v>
      </c>
      <c r="D516" s="387"/>
      <c r="E516" s="436" t="s">
        <v>151</v>
      </c>
      <c r="F516" s="364"/>
      <c r="G516" s="340" t="s">
        <v>12</v>
      </c>
      <c r="H516" s="460">
        <v>417</v>
      </c>
    </row>
    <row r="517" spans="1:8">
      <c r="A517" s="426"/>
      <c r="B517" s="365"/>
      <c r="C517" s="389"/>
      <c r="D517" s="386" t="s">
        <v>152</v>
      </c>
      <c r="E517" s="439" t="s">
        <v>153</v>
      </c>
      <c r="F517" s="349"/>
      <c r="G517" s="365" t="s">
        <v>12</v>
      </c>
      <c r="H517" s="430">
        <v>417</v>
      </c>
    </row>
    <row r="518" spans="1:8">
      <c r="A518" s="337"/>
      <c r="B518" s="356"/>
      <c r="C518" s="356"/>
      <c r="D518" s="356"/>
      <c r="E518" s="445" t="s">
        <v>1023</v>
      </c>
      <c r="F518" s="391">
        <v>156</v>
      </c>
      <c r="G518" s="356"/>
      <c r="H518" s="459"/>
    </row>
    <row r="519" spans="1:8">
      <c r="A519" s="337"/>
      <c r="B519" s="356"/>
      <c r="C519" s="356"/>
      <c r="D519" s="356"/>
      <c r="E519" s="445" t="s">
        <v>1022</v>
      </c>
      <c r="F519" s="391">
        <v>35.9</v>
      </c>
      <c r="G519" s="356"/>
      <c r="H519" s="459"/>
    </row>
    <row r="520" spans="1:8">
      <c r="A520" s="337"/>
      <c r="B520" s="356"/>
      <c r="C520" s="356"/>
      <c r="D520" s="356"/>
      <c r="E520" s="445" t="s">
        <v>1024</v>
      </c>
      <c r="F520" s="391">
        <v>91</v>
      </c>
      <c r="G520" s="356"/>
      <c r="H520" s="459"/>
    </row>
    <row r="521" spans="1:8">
      <c r="A521" s="337"/>
      <c r="B521" s="356"/>
      <c r="C521" s="356"/>
      <c r="D521" s="356"/>
      <c r="E521" s="445" t="s">
        <v>1025</v>
      </c>
      <c r="F521" s="391">
        <v>52.1</v>
      </c>
      <c r="G521" s="356"/>
      <c r="H521" s="459"/>
    </row>
    <row r="522" spans="1:8">
      <c r="A522" s="337"/>
      <c r="B522" s="356"/>
      <c r="C522" s="356"/>
      <c r="D522" s="356"/>
      <c r="E522" s="445" t="s">
        <v>1026</v>
      </c>
      <c r="F522" s="391">
        <v>17.5</v>
      </c>
      <c r="G522" s="356"/>
      <c r="H522" s="459"/>
    </row>
    <row r="523" spans="1:8">
      <c r="A523" s="337"/>
      <c r="B523" s="365"/>
      <c r="C523" s="389"/>
      <c r="D523" s="386"/>
      <c r="E523" s="478" t="s">
        <v>1184</v>
      </c>
      <c r="F523" s="349">
        <v>18</v>
      </c>
      <c r="G523" s="356"/>
      <c r="H523" s="459"/>
    </row>
    <row r="524" spans="1:8">
      <c r="A524" s="337"/>
      <c r="B524" s="365"/>
      <c r="C524" s="389"/>
      <c r="D524" s="386"/>
      <c r="E524" s="478" t="s">
        <v>1185</v>
      </c>
      <c r="F524" s="349">
        <v>18</v>
      </c>
      <c r="G524" s="356"/>
      <c r="H524" s="459"/>
    </row>
    <row r="525" spans="1:8">
      <c r="A525" s="337"/>
      <c r="B525" s="356"/>
      <c r="C525" s="356"/>
      <c r="D525" s="356"/>
      <c r="E525" s="449" t="s">
        <v>1027</v>
      </c>
      <c r="F525" s="396">
        <v>28.5</v>
      </c>
      <c r="G525" s="356"/>
      <c r="H525" s="459"/>
    </row>
    <row r="526" spans="1:8">
      <c r="A526" s="337"/>
      <c r="B526" s="356"/>
      <c r="C526" s="356"/>
      <c r="D526" s="356"/>
      <c r="E526" s="445" t="s">
        <v>967</v>
      </c>
      <c r="F526" s="391">
        <f>SUM(F518:F525)</f>
        <v>417</v>
      </c>
      <c r="G526" s="356" t="s">
        <v>961</v>
      </c>
      <c r="H526" s="459"/>
    </row>
    <row r="527" spans="1:8">
      <c r="A527" s="426"/>
      <c r="B527" s="365"/>
      <c r="C527" s="389"/>
      <c r="D527" s="386"/>
      <c r="E527" s="439"/>
      <c r="F527" s="349"/>
      <c r="G527" s="365"/>
      <c r="H527" s="459"/>
    </row>
    <row r="528" spans="1:8" ht="12.75" customHeight="1">
      <c r="A528" s="337">
        <f>MAX(A$1:A527)+1</f>
        <v>69</v>
      </c>
      <c r="B528" s="356"/>
      <c r="C528" s="340" t="s">
        <v>519</v>
      </c>
      <c r="D528" s="356"/>
      <c r="E528" s="436" t="s">
        <v>520</v>
      </c>
      <c r="F528" s="391"/>
      <c r="G528" s="340" t="s">
        <v>88</v>
      </c>
      <c r="H528" s="460">
        <v>8</v>
      </c>
    </row>
    <row r="529" spans="1:8" ht="12.75" customHeight="1">
      <c r="A529" s="337"/>
      <c r="B529" s="356"/>
      <c r="C529" s="356"/>
      <c r="D529" s="356"/>
      <c r="E529" s="445" t="s">
        <v>1104</v>
      </c>
      <c r="F529" s="391">
        <v>8</v>
      </c>
      <c r="G529" s="356"/>
      <c r="H529" s="459"/>
    </row>
    <row r="530" spans="1:8" ht="12.75" customHeight="1">
      <c r="A530" s="337"/>
      <c r="B530" s="356"/>
      <c r="C530" s="356"/>
      <c r="D530" s="356"/>
      <c r="E530" s="437"/>
      <c r="G530" s="356"/>
      <c r="H530" s="459"/>
    </row>
    <row r="531" spans="1:8" ht="12.75" customHeight="1">
      <c r="A531" s="337">
        <f>MAX(A$1:A530)+1</f>
        <v>70</v>
      </c>
      <c r="B531" s="361"/>
      <c r="C531" s="388" t="s">
        <v>727</v>
      </c>
      <c r="D531" s="387"/>
      <c r="E531" s="436" t="s">
        <v>728</v>
      </c>
      <c r="F531" s="364"/>
      <c r="G531" s="340" t="s">
        <v>12</v>
      </c>
      <c r="H531" s="357">
        <v>532</v>
      </c>
    </row>
    <row r="532" spans="1:8" ht="12.75" customHeight="1">
      <c r="A532" s="426"/>
      <c r="B532" s="365"/>
      <c r="C532" s="389"/>
      <c r="D532" s="386" t="s">
        <v>729</v>
      </c>
      <c r="E532" s="439" t="s">
        <v>730</v>
      </c>
      <c r="F532" s="349"/>
      <c r="G532" s="356" t="s">
        <v>12</v>
      </c>
      <c r="H532" s="459">
        <v>532</v>
      </c>
    </row>
    <row r="533" spans="1:8">
      <c r="A533" s="337"/>
      <c r="B533" s="356"/>
      <c r="C533" s="356"/>
      <c r="D533" s="356"/>
      <c r="E533" s="445" t="s">
        <v>1023</v>
      </c>
      <c r="F533" s="391">
        <v>174</v>
      </c>
      <c r="G533" s="356"/>
      <c r="H533" s="459"/>
    </row>
    <row r="534" spans="1:8">
      <c r="A534" s="337"/>
      <c r="B534" s="356"/>
      <c r="C534" s="356"/>
      <c r="D534" s="356"/>
      <c r="E534" s="445" t="s">
        <v>1022</v>
      </c>
      <c r="F534" s="391">
        <v>43</v>
      </c>
      <c r="G534" s="356"/>
      <c r="H534" s="459"/>
    </row>
    <row r="535" spans="1:8">
      <c r="A535" s="337"/>
      <c r="B535" s="356"/>
      <c r="C535" s="356"/>
      <c r="D535" s="356"/>
      <c r="E535" s="445" t="s">
        <v>1024</v>
      </c>
      <c r="F535" s="391">
        <v>124</v>
      </c>
      <c r="G535" s="356"/>
      <c r="H535" s="459"/>
    </row>
    <row r="536" spans="1:8">
      <c r="A536" s="337"/>
      <c r="B536" s="356"/>
      <c r="C536" s="356"/>
      <c r="D536" s="356"/>
      <c r="E536" s="445" t="s">
        <v>1025</v>
      </c>
      <c r="F536" s="391">
        <v>63</v>
      </c>
      <c r="G536" s="356"/>
      <c r="H536" s="459"/>
    </row>
    <row r="537" spans="1:8">
      <c r="A537" s="337"/>
      <c r="B537" s="356"/>
      <c r="C537" s="356"/>
      <c r="D537" s="356"/>
      <c r="E537" s="445" t="s">
        <v>1026</v>
      </c>
      <c r="F537" s="391">
        <v>44</v>
      </c>
      <c r="G537" s="356"/>
      <c r="H537" s="459"/>
    </row>
    <row r="538" spans="1:8">
      <c r="A538" s="337"/>
      <c r="B538" s="365"/>
      <c r="C538" s="389"/>
      <c r="D538" s="386"/>
      <c r="E538" s="478" t="s">
        <v>1184</v>
      </c>
      <c r="F538" s="349">
        <v>24</v>
      </c>
      <c r="G538" s="356"/>
      <c r="H538" s="459"/>
    </row>
    <row r="539" spans="1:8">
      <c r="A539" s="337"/>
      <c r="B539" s="365"/>
      <c r="C539" s="389"/>
      <c r="D539" s="386"/>
      <c r="E539" s="478" t="s">
        <v>1185</v>
      </c>
      <c r="F539" s="349">
        <v>24</v>
      </c>
      <c r="G539" s="356"/>
      <c r="H539" s="459"/>
    </row>
    <row r="540" spans="1:8">
      <c r="A540" s="337"/>
      <c r="B540" s="356"/>
      <c r="C540" s="356"/>
      <c r="D540" s="356"/>
      <c r="E540" s="449" t="s">
        <v>1027</v>
      </c>
      <c r="F540" s="396">
        <v>36</v>
      </c>
      <c r="G540" s="356"/>
      <c r="H540" s="459"/>
    </row>
    <row r="541" spans="1:8">
      <c r="A541" s="337"/>
      <c r="B541" s="356"/>
      <c r="C541" s="356"/>
      <c r="D541" s="356"/>
      <c r="E541" s="445" t="s">
        <v>967</v>
      </c>
      <c r="F541" s="391">
        <f>SUM(F533:F540)</f>
        <v>532</v>
      </c>
      <c r="G541" s="356" t="s">
        <v>961</v>
      </c>
      <c r="H541" s="459"/>
    </row>
    <row r="542" spans="1:8" ht="12.75" customHeight="1">
      <c r="A542" s="337"/>
      <c r="B542" s="356"/>
      <c r="C542" s="356"/>
      <c r="D542" s="356"/>
      <c r="E542" s="439"/>
      <c r="F542" s="391"/>
      <c r="G542" s="356"/>
      <c r="H542" s="459"/>
    </row>
    <row r="543" spans="1:8" ht="12.75" customHeight="1">
      <c r="A543" s="337">
        <f>MAX(A$1:A542)+1</f>
        <v>71</v>
      </c>
      <c r="B543" s="356"/>
      <c r="C543" s="340" t="s">
        <v>523</v>
      </c>
      <c r="D543" s="356"/>
      <c r="E543" s="436" t="s">
        <v>524</v>
      </c>
      <c r="F543" s="391"/>
      <c r="G543" s="340" t="s">
        <v>12</v>
      </c>
      <c r="H543" s="460">
        <v>232</v>
      </c>
    </row>
    <row r="544" spans="1:8" ht="12.75" customHeight="1">
      <c r="A544" s="337"/>
      <c r="B544" s="356"/>
      <c r="C544" s="356"/>
      <c r="D544" s="356" t="s">
        <v>525</v>
      </c>
      <c r="E544" s="439" t="s">
        <v>526</v>
      </c>
      <c r="F544" s="391"/>
      <c r="G544" s="356" t="s">
        <v>12</v>
      </c>
      <c r="H544" s="459">
        <v>232</v>
      </c>
    </row>
    <row r="545" spans="1:10" ht="12.75" customHeight="1">
      <c r="A545" s="337"/>
      <c r="B545" s="356"/>
      <c r="C545" s="356"/>
      <c r="D545" s="356"/>
      <c r="E545" s="439" t="s">
        <v>527</v>
      </c>
      <c r="F545" s="391"/>
      <c r="G545" s="356"/>
      <c r="H545" s="459"/>
    </row>
    <row r="546" spans="1:10">
      <c r="A546" s="337"/>
      <c r="B546" s="356"/>
      <c r="C546" s="356"/>
      <c r="D546" s="356"/>
      <c r="E546" s="445" t="s">
        <v>1023</v>
      </c>
      <c r="F546" s="391">
        <f>12*4.5*0.6*2</f>
        <v>64.8</v>
      </c>
      <c r="G546" s="356"/>
      <c r="H546" s="459"/>
    </row>
    <row r="547" spans="1:10">
      <c r="A547" s="337"/>
      <c r="B547" s="356"/>
      <c r="C547" s="356"/>
      <c r="D547" s="356"/>
      <c r="E547" s="445" t="s">
        <v>1022</v>
      </c>
      <c r="F547" s="391">
        <f>8*2.5*2*0.6</f>
        <v>24</v>
      </c>
      <c r="G547" s="356"/>
      <c r="H547" s="459"/>
    </row>
    <row r="548" spans="1:10">
      <c r="A548" s="337"/>
      <c r="B548" s="356"/>
      <c r="C548" s="356"/>
      <c r="D548" s="356"/>
      <c r="E548" s="445" t="s">
        <v>1024</v>
      </c>
      <c r="F548" s="391">
        <f>8*4.5*2*0.6</f>
        <v>43.199999999999996</v>
      </c>
      <c r="G548" s="356"/>
      <c r="H548" s="459"/>
    </row>
    <row r="549" spans="1:10">
      <c r="A549" s="337"/>
      <c r="B549" s="356"/>
      <c r="C549" s="356"/>
      <c r="D549" s="356"/>
      <c r="E549" s="445" t="s">
        <v>1025</v>
      </c>
      <c r="F549" s="391">
        <f>8*2.5*2*0.6</f>
        <v>24</v>
      </c>
      <c r="G549" s="356"/>
      <c r="H549" s="459"/>
    </row>
    <row r="550" spans="1:10">
      <c r="A550" s="337"/>
      <c r="B550" s="356"/>
      <c r="C550" s="356"/>
      <c r="D550" s="356"/>
      <c r="E550" s="445" t="s">
        <v>1026</v>
      </c>
      <c r="F550" s="391">
        <f>8*2.5*2*0.6</f>
        <v>24</v>
      </c>
      <c r="G550" s="356"/>
      <c r="H550" s="459"/>
    </row>
    <row r="551" spans="1:10">
      <c r="A551" s="337"/>
      <c r="B551" s="365"/>
      <c r="C551" s="389"/>
      <c r="D551" s="386"/>
      <c r="E551" s="478" t="s">
        <v>1184</v>
      </c>
      <c r="F551" s="349">
        <v>14</v>
      </c>
      <c r="G551" s="356"/>
      <c r="H551" s="459"/>
    </row>
    <row r="552" spans="1:10">
      <c r="A552" s="337"/>
      <c r="B552" s="365"/>
      <c r="C552" s="389"/>
      <c r="D552" s="386"/>
      <c r="E552" s="478" t="s">
        <v>1185</v>
      </c>
      <c r="F552" s="349">
        <v>14</v>
      </c>
      <c r="G552" s="356"/>
      <c r="H552" s="459"/>
    </row>
    <row r="553" spans="1:10">
      <c r="A553" s="337"/>
      <c r="B553" s="356"/>
      <c r="C553" s="356"/>
      <c r="D553" s="356"/>
      <c r="E553" s="449" t="s">
        <v>1027</v>
      </c>
      <c r="F553" s="396">
        <f>8*2.5*2*0.6</f>
        <v>24</v>
      </c>
      <c r="G553" s="356"/>
      <c r="H553" s="459"/>
    </row>
    <row r="554" spans="1:10">
      <c r="A554" s="337"/>
      <c r="B554" s="356"/>
      <c r="C554" s="356"/>
      <c r="D554" s="356"/>
      <c r="E554" s="445" t="s">
        <v>967</v>
      </c>
      <c r="F554" s="391">
        <f>SUM(F546:F553)</f>
        <v>232</v>
      </c>
      <c r="G554" s="356" t="s">
        <v>961</v>
      </c>
      <c r="H554" s="459"/>
    </row>
    <row r="555" spans="1:10" ht="12.75" customHeight="1">
      <c r="A555" s="337"/>
      <c r="B555" s="356"/>
      <c r="C555" s="356"/>
      <c r="D555" s="356"/>
      <c r="E555" s="439"/>
      <c r="F555" s="391"/>
      <c r="G555" s="356"/>
      <c r="H555" s="459"/>
    </row>
    <row r="556" spans="1:10" ht="12.75" customHeight="1">
      <c r="A556" s="337">
        <f>MAX(A$1:A555)+1</f>
        <v>72</v>
      </c>
      <c r="B556" s="356"/>
      <c r="C556" s="340" t="s">
        <v>530</v>
      </c>
      <c r="D556" s="356"/>
      <c r="E556" s="436" t="s">
        <v>531</v>
      </c>
      <c r="F556" s="391"/>
      <c r="G556" s="340" t="s">
        <v>25</v>
      </c>
      <c r="H556" s="460">
        <v>9941.2000000000007</v>
      </c>
      <c r="J556" s="395"/>
    </row>
    <row r="557" spans="1:10" ht="12.75" customHeight="1">
      <c r="A557" s="337"/>
      <c r="B557" s="356"/>
      <c r="C557" s="356"/>
      <c r="D557" s="356" t="s">
        <v>532</v>
      </c>
      <c r="E557" s="439" t="s">
        <v>533</v>
      </c>
      <c r="F557" s="391"/>
      <c r="G557" s="356" t="s">
        <v>25</v>
      </c>
      <c r="H557" s="459">
        <v>4974.6000000000004</v>
      </c>
    </row>
    <row r="558" spans="1:10">
      <c r="A558" s="337"/>
      <c r="B558" s="356"/>
      <c r="C558" s="356"/>
      <c r="D558" s="356"/>
      <c r="E558" s="445" t="s">
        <v>1023</v>
      </c>
      <c r="F558" s="391">
        <v>10</v>
      </c>
      <c r="G558" s="356"/>
      <c r="H558" s="459"/>
    </row>
    <row r="559" spans="1:10">
      <c r="A559" s="337"/>
      <c r="B559" s="356"/>
      <c r="C559" s="356"/>
      <c r="D559" s="356"/>
      <c r="E559" s="445" t="s">
        <v>1022</v>
      </c>
      <c r="F559" s="391">
        <v>2.2000000000000002</v>
      </c>
      <c r="G559" s="356"/>
      <c r="H559" s="459"/>
    </row>
    <row r="560" spans="1:10">
      <c r="A560" s="337"/>
      <c r="B560" s="356"/>
      <c r="C560" s="356"/>
      <c r="D560" s="356"/>
      <c r="E560" s="445" t="s">
        <v>1024</v>
      </c>
      <c r="F560" s="391">
        <v>40</v>
      </c>
      <c r="G560" s="356"/>
      <c r="H560" s="459"/>
    </row>
    <row r="561" spans="1:8">
      <c r="A561" s="337"/>
      <c r="B561" s="356"/>
      <c r="C561" s="356"/>
      <c r="D561" s="356"/>
      <c r="E561" s="445" t="s">
        <v>1025</v>
      </c>
      <c r="F561" s="391">
        <v>17.5</v>
      </c>
      <c r="G561" s="356"/>
      <c r="H561" s="459"/>
    </row>
    <row r="562" spans="1:8">
      <c r="A562" s="337"/>
      <c r="B562" s="356"/>
      <c r="C562" s="356"/>
      <c r="D562" s="356"/>
      <c r="E562" s="445" t="s">
        <v>1026</v>
      </c>
      <c r="F562" s="391">
        <v>15.9</v>
      </c>
      <c r="G562" s="356"/>
      <c r="H562" s="459"/>
    </row>
    <row r="563" spans="1:8">
      <c r="A563" s="337"/>
      <c r="B563" s="365"/>
      <c r="C563" s="389"/>
      <c r="D563" s="386"/>
      <c r="E563" s="478" t="s">
        <v>1184</v>
      </c>
      <c r="F563" s="349">
        <v>12</v>
      </c>
      <c r="G563" s="356"/>
      <c r="H563" s="459"/>
    </row>
    <row r="564" spans="1:8">
      <c r="A564" s="337"/>
      <c r="B564" s="365"/>
      <c r="C564" s="389"/>
      <c r="D564" s="386"/>
      <c r="E564" s="478" t="s">
        <v>1185</v>
      </c>
      <c r="F564" s="349">
        <v>12</v>
      </c>
      <c r="G564" s="356"/>
      <c r="H564" s="459"/>
    </row>
    <row r="565" spans="1:8">
      <c r="A565" s="337"/>
      <c r="B565" s="356"/>
      <c r="C565" s="356"/>
      <c r="D565" s="356"/>
      <c r="E565" s="445" t="s">
        <v>1027</v>
      </c>
      <c r="F565" s="391">
        <v>15</v>
      </c>
      <c r="G565" s="356"/>
      <c r="H565" s="459"/>
    </row>
    <row r="566" spans="1:8" ht="27.6">
      <c r="A566" s="337"/>
      <c r="B566" s="356"/>
      <c r="C566" s="356"/>
      <c r="D566" s="356"/>
      <c r="E566" s="449" t="s">
        <v>1141</v>
      </c>
      <c r="F566" s="396">
        <f>1940*2.5</f>
        <v>4850</v>
      </c>
      <c r="G566" s="356"/>
      <c r="H566" s="459"/>
    </row>
    <row r="567" spans="1:8">
      <c r="A567" s="337"/>
      <c r="B567" s="356"/>
      <c r="C567" s="356"/>
      <c r="D567" s="356"/>
      <c r="E567" s="445" t="s">
        <v>967</v>
      </c>
      <c r="F567" s="391">
        <f>SUM(F558:F566)</f>
        <v>4974.6000000000004</v>
      </c>
      <c r="G567" s="356" t="s">
        <v>961</v>
      </c>
      <c r="H567" s="459"/>
    </row>
    <row r="568" spans="1:8" ht="12.75" customHeight="1">
      <c r="A568" s="426"/>
      <c r="B568" s="365"/>
      <c r="C568" s="389"/>
      <c r="D568" s="386" t="s">
        <v>532</v>
      </c>
      <c r="E568" s="439" t="s">
        <v>533</v>
      </c>
      <c r="F568" s="349"/>
      <c r="G568" s="356" t="s">
        <v>25</v>
      </c>
      <c r="H568" s="459">
        <v>4966.6000000000004</v>
      </c>
    </row>
    <row r="569" spans="1:8" ht="12.75" customHeight="1">
      <c r="A569" s="426"/>
      <c r="B569" s="365"/>
      <c r="C569" s="389"/>
      <c r="D569" s="386"/>
      <c r="E569" s="445" t="s">
        <v>732</v>
      </c>
      <c r="F569" s="349"/>
      <c r="G569" s="356"/>
      <c r="H569" s="459"/>
    </row>
    <row r="570" spans="1:8">
      <c r="A570" s="337"/>
      <c r="B570" s="356"/>
      <c r="C570" s="356"/>
      <c r="D570" s="356"/>
      <c r="E570" s="445" t="s">
        <v>1023</v>
      </c>
      <c r="F570" s="391">
        <v>10</v>
      </c>
      <c r="G570" s="356"/>
      <c r="H570" s="459"/>
    </row>
    <row r="571" spans="1:8">
      <c r="A571" s="337"/>
      <c r="B571" s="356"/>
      <c r="C571" s="356"/>
      <c r="D571" s="356"/>
      <c r="E571" s="445" t="s">
        <v>1022</v>
      </c>
      <c r="F571" s="391">
        <v>2.2000000000000002</v>
      </c>
      <c r="G571" s="356"/>
      <c r="H571" s="459"/>
    </row>
    <row r="572" spans="1:8">
      <c r="A572" s="337"/>
      <c r="B572" s="356"/>
      <c r="C572" s="356"/>
      <c r="D572" s="356"/>
      <c r="E572" s="445" t="s">
        <v>1024</v>
      </c>
      <c r="F572" s="391">
        <v>40</v>
      </c>
      <c r="G572" s="356"/>
      <c r="H572" s="459"/>
    </row>
    <row r="573" spans="1:8">
      <c r="A573" s="337"/>
      <c r="B573" s="356"/>
      <c r="C573" s="356"/>
      <c r="D573" s="356"/>
      <c r="E573" s="445" t="s">
        <v>1025</v>
      </c>
      <c r="F573" s="391">
        <v>17.5</v>
      </c>
      <c r="G573" s="356"/>
      <c r="H573" s="459"/>
    </row>
    <row r="574" spans="1:8">
      <c r="A574" s="337"/>
      <c r="B574" s="356"/>
      <c r="C574" s="356"/>
      <c r="D574" s="356"/>
      <c r="E574" s="445" t="s">
        <v>1026</v>
      </c>
      <c r="F574" s="391">
        <v>15.9</v>
      </c>
      <c r="G574" s="356"/>
      <c r="H574" s="459"/>
    </row>
    <row r="575" spans="1:8">
      <c r="A575" s="337"/>
      <c r="B575" s="365"/>
      <c r="C575" s="389"/>
      <c r="D575" s="386"/>
      <c r="E575" s="478" t="s">
        <v>1184</v>
      </c>
      <c r="F575" s="349">
        <v>8</v>
      </c>
      <c r="G575" s="356"/>
      <c r="H575" s="459"/>
    </row>
    <row r="576" spans="1:8">
      <c r="A576" s="337"/>
      <c r="B576" s="365"/>
      <c r="C576" s="389"/>
      <c r="D576" s="386"/>
      <c r="E576" s="478" t="s">
        <v>1185</v>
      </c>
      <c r="F576" s="349">
        <v>8</v>
      </c>
      <c r="G576" s="356"/>
      <c r="H576" s="459"/>
    </row>
    <row r="577" spans="1:8">
      <c r="A577" s="337"/>
      <c r="B577" s="356"/>
      <c r="C577" s="356"/>
      <c r="D577" s="356"/>
      <c r="E577" s="445" t="s">
        <v>1027</v>
      </c>
      <c r="F577" s="391">
        <v>15</v>
      </c>
      <c r="G577" s="356"/>
      <c r="H577" s="459"/>
    </row>
    <row r="578" spans="1:8" ht="27.6">
      <c r="A578" s="337"/>
      <c r="B578" s="356"/>
      <c r="C578" s="356"/>
      <c r="D578" s="356"/>
      <c r="E578" s="449" t="s">
        <v>1141</v>
      </c>
      <c r="F578" s="396">
        <f>1940*2.5</f>
        <v>4850</v>
      </c>
      <c r="G578" s="356"/>
      <c r="H578" s="459"/>
    </row>
    <row r="579" spans="1:8">
      <c r="A579" s="337"/>
      <c r="B579" s="356"/>
      <c r="C579" s="356"/>
      <c r="D579" s="356"/>
      <c r="E579" s="445" t="s">
        <v>967</v>
      </c>
      <c r="F579" s="391">
        <f>SUM(F570:F578)</f>
        <v>4966.6000000000004</v>
      </c>
      <c r="G579" s="356" t="s">
        <v>961</v>
      </c>
      <c r="H579" s="459"/>
    </row>
    <row r="580" spans="1:8" ht="12.75" customHeight="1">
      <c r="A580" s="412"/>
      <c r="B580" s="387"/>
      <c r="C580" s="340"/>
      <c r="D580" s="387"/>
      <c r="E580" s="448"/>
      <c r="F580" s="429"/>
      <c r="G580" s="356"/>
      <c r="H580" s="430"/>
    </row>
    <row r="581" spans="1:8" ht="21" customHeight="1">
      <c r="A581" s="337"/>
      <c r="B581" s="471" t="s">
        <v>940</v>
      </c>
      <c r="C581" s="491"/>
      <c r="D581" s="492"/>
      <c r="E581" s="473" t="s">
        <v>941</v>
      </c>
      <c r="F581" s="429"/>
      <c r="G581" s="356"/>
      <c r="H581" s="459"/>
    </row>
    <row r="582" spans="1:8" ht="12.75" customHeight="1">
      <c r="A582" s="337"/>
      <c r="B582" s="361"/>
      <c r="C582" s="388"/>
      <c r="D582" s="386"/>
      <c r="E582" s="437"/>
      <c r="F582" s="429"/>
      <c r="G582" s="356"/>
      <c r="H582" s="459"/>
    </row>
    <row r="583" spans="1:8" ht="29.25" customHeight="1">
      <c r="A583" s="337">
        <f>MAX(A$1:A582)+1</f>
        <v>73</v>
      </c>
      <c r="B583" s="365"/>
      <c r="C583" s="388" t="s">
        <v>774</v>
      </c>
      <c r="D583" s="387"/>
      <c r="E583" s="438" t="s">
        <v>775</v>
      </c>
      <c r="F583" s="399"/>
      <c r="G583" s="340" t="s">
        <v>12</v>
      </c>
      <c r="H583" s="460">
        <v>505.02</v>
      </c>
    </row>
    <row r="584" spans="1:8" ht="25.5" customHeight="1">
      <c r="A584" s="337"/>
      <c r="B584" s="365"/>
      <c r="C584" s="388"/>
      <c r="D584" s="386" t="s">
        <v>776</v>
      </c>
      <c r="E584" s="437" t="s">
        <v>777</v>
      </c>
      <c r="F584" s="429"/>
      <c r="G584" s="356" t="s">
        <v>12</v>
      </c>
      <c r="H584" s="459">
        <v>505.02</v>
      </c>
    </row>
    <row r="585" spans="1:8" ht="27.6">
      <c r="A585" s="337"/>
      <c r="B585" s="365"/>
      <c r="C585" s="388"/>
      <c r="D585" s="386"/>
      <c r="E585" s="448" t="s">
        <v>1142</v>
      </c>
      <c r="F585" s="429">
        <f>6413*0.35*1.5*0.15</f>
        <v>505.02374999999995</v>
      </c>
      <c r="G585" s="356"/>
      <c r="H585" s="459"/>
    </row>
    <row r="586" spans="1:8">
      <c r="A586" s="337"/>
      <c r="B586" s="365"/>
      <c r="C586" s="388"/>
      <c r="D586" s="386"/>
      <c r="E586" s="437"/>
      <c r="F586" s="429"/>
      <c r="G586" s="356"/>
      <c r="H586" s="459"/>
    </row>
    <row r="587" spans="1:8" ht="15.6">
      <c r="A587" s="337"/>
      <c r="B587" s="471" t="s">
        <v>936</v>
      </c>
      <c r="C587" s="486"/>
      <c r="D587" s="487"/>
      <c r="E587" s="472" t="s">
        <v>431</v>
      </c>
      <c r="F587" s="391"/>
      <c r="G587" s="356" t="s">
        <v>961</v>
      </c>
      <c r="H587" s="459"/>
    </row>
    <row r="588" spans="1:8">
      <c r="A588" s="337"/>
      <c r="B588" s="340"/>
      <c r="C588" s="356"/>
      <c r="D588" s="356"/>
      <c r="E588" s="441"/>
      <c r="F588" s="391"/>
      <c r="G588" s="356" t="s">
        <v>961</v>
      </c>
      <c r="H588" s="459"/>
    </row>
    <row r="589" spans="1:8" ht="27.6">
      <c r="A589" s="337">
        <f>MAX(A$1:A588)+1</f>
        <v>74</v>
      </c>
      <c r="B589" s="356"/>
      <c r="C589" s="340" t="s">
        <v>433</v>
      </c>
      <c r="D589" s="356"/>
      <c r="E589" s="436" t="s">
        <v>434</v>
      </c>
      <c r="F589" s="391"/>
      <c r="G589" s="340" t="s">
        <v>25</v>
      </c>
      <c r="H589" s="460">
        <v>806.14</v>
      </c>
    </row>
    <row r="590" spans="1:8" ht="27.6">
      <c r="A590" s="337"/>
      <c r="B590" s="356"/>
      <c r="C590" s="356"/>
      <c r="D590" s="356" t="s">
        <v>435</v>
      </c>
      <c r="E590" s="439" t="s">
        <v>436</v>
      </c>
      <c r="F590" s="391"/>
      <c r="G590" s="356" t="s">
        <v>25</v>
      </c>
      <c r="H590" s="459">
        <v>403.07</v>
      </c>
    </row>
    <row r="591" spans="1:8">
      <c r="A591" s="337"/>
      <c r="B591" s="356"/>
      <c r="C591" s="356"/>
      <c r="D591" s="356"/>
      <c r="E591" s="445" t="s">
        <v>1143</v>
      </c>
      <c r="F591" s="391"/>
      <c r="G591" s="356" t="s">
        <v>961</v>
      </c>
      <c r="H591" s="459"/>
    </row>
    <row r="592" spans="1:8">
      <c r="A592" s="337"/>
      <c r="B592" s="356"/>
      <c r="C592" s="356"/>
      <c r="D592" s="356"/>
      <c r="E592" s="445" t="s">
        <v>1023</v>
      </c>
      <c r="F592" s="391">
        <f t="shared" ref="F592:F597" si="1">F352*0.6</f>
        <v>145.84199999999998</v>
      </c>
      <c r="G592" s="356"/>
      <c r="H592" s="459"/>
    </row>
    <row r="593" spans="1:8">
      <c r="A593" s="337"/>
      <c r="B593" s="356"/>
      <c r="C593" s="356"/>
      <c r="D593" s="356"/>
      <c r="E593" s="445" t="s">
        <v>1022</v>
      </c>
      <c r="F593" s="391">
        <f t="shared" si="1"/>
        <v>66.408000000000001</v>
      </c>
      <c r="G593" s="356"/>
      <c r="H593" s="459"/>
    </row>
    <row r="594" spans="1:8">
      <c r="A594" s="337"/>
      <c r="B594" s="356"/>
      <c r="C594" s="356"/>
      <c r="D594" s="356"/>
      <c r="E594" s="445" t="s">
        <v>1024</v>
      </c>
      <c r="F594" s="391">
        <f t="shared" si="1"/>
        <v>101.65199999999999</v>
      </c>
      <c r="G594" s="356"/>
      <c r="H594" s="459"/>
    </row>
    <row r="595" spans="1:8">
      <c r="A595" s="337"/>
      <c r="B595" s="356"/>
      <c r="C595" s="356"/>
      <c r="D595" s="356"/>
      <c r="E595" s="445" t="s">
        <v>1025</v>
      </c>
      <c r="F595" s="391">
        <f t="shared" si="1"/>
        <v>57.12</v>
      </c>
      <c r="G595" s="356"/>
      <c r="H595" s="459"/>
    </row>
    <row r="596" spans="1:8">
      <c r="A596" s="337"/>
      <c r="B596" s="356"/>
      <c r="C596" s="356"/>
      <c r="D596" s="356"/>
      <c r="E596" s="445" t="s">
        <v>1026</v>
      </c>
      <c r="F596" s="391">
        <f t="shared" si="1"/>
        <v>32.048400000000001</v>
      </c>
      <c r="G596" s="356"/>
      <c r="H596" s="459"/>
    </row>
    <row r="597" spans="1:8">
      <c r="A597" s="337"/>
      <c r="B597" s="356"/>
      <c r="C597" s="356"/>
      <c r="D597" s="356"/>
      <c r="E597" s="449" t="s">
        <v>1027</v>
      </c>
      <c r="F597" s="396">
        <f t="shared" si="1"/>
        <v>0</v>
      </c>
      <c r="G597" s="356"/>
      <c r="H597" s="459"/>
    </row>
    <row r="598" spans="1:8">
      <c r="A598" s="337"/>
      <c r="B598" s="356"/>
      <c r="C598" s="356"/>
      <c r="D598" s="356"/>
      <c r="E598" s="445" t="s">
        <v>967</v>
      </c>
      <c r="F598" s="391">
        <f>SUM(F592:F597)</f>
        <v>403.07040000000001</v>
      </c>
      <c r="G598" s="356" t="s">
        <v>961</v>
      </c>
      <c r="H598" s="459"/>
    </row>
    <row r="599" spans="1:8" ht="27.6">
      <c r="A599" s="337"/>
      <c r="B599" s="356"/>
      <c r="C599" s="356"/>
      <c r="D599" s="356" t="s">
        <v>438</v>
      </c>
      <c r="E599" s="439" t="s">
        <v>439</v>
      </c>
      <c r="F599" s="391"/>
      <c r="G599" s="356" t="s">
        <v>25</v>
      </c>
      <c r="H599" s="459">
        <v>403.07</v>
      </c>
    </row>
    <row r="600" spans="1:8">
      <c r="A600" s="337"/>
      <c r="B600" s="356"/>
      <c r="C600" s="356"/>
      <c r="D600" s="356"/>
      <c r="E600" s="445" t="s">
        <v>1144</v>
      </c>
      <c r="F600" s="391"/>
      <c r="G600" s="356" t="s">
        <v>961</v>
      </c>
      <c r="H600" s="459"/>
    </row>
    <row r="601" spans="1:8">
      <c r="A601" s="337"/>
      <c r="B601" s="356"/>
      <c r="C601" s="356"/>
      <c r="D601" s="356"/>
      <c r="E601" s="445" t="s">
        <v>1023</v>
      </c>
      <c r="F601" s="391">
        <f t="shared" ref="F601:F606" si="2">F592</f>
        <v>145.84199999999998</v>
      </c>
      <c r="G601" s="356"/>
      <c r="H601" s="459"/>
    </row>
    <row r="602" spans="1:8">
      <c r="A602" s="337"/>
      <c r="B602" s="356"/>
      <c r="C602" s="356"/>
      <c r="D602" s="356"/>
      <c r="E602" s="445" t="s">
        <v>1022</v>
      </c>
      <c r="F602" s="391">
        <f t="shared" si="2"/>
        <v>66.408000000000001</v>
      </c>
      <c r="G602" s="356"/>
      <c r="H602" s="459"/>
    </row>
    <row r="603" spans="1:8">
      <c r="A603" s="337"/>
      <c r="B603" s="356"/>
      <c r="C603" s="356"/>
      <c r="D603" s="356"/>
      <c r="E603" s="445" t="s">
        <v>1024</v>
      </c>
      <c r="F603" s="391">
        <f t="shared" si="2"/>
        <v>101.65199999999999</v>
      </c>
      <c r="G603" s="356"/>
      <c r="H603" s="459"/>
    </row>
    <row r="604" spans="1:8">
      <c r="A604" s="337"/>
      <c r="B604" s="356"/>
      <c r="C604" s="356"/>
      <c r="D604" s="356"/>
      <c r="E604" s="445" t="s">
        <v>1025</v>
      </c>
      <c r="F604" s="391">
        <f t="shared" si="2"/>
        <v>57.12</v>
      </c>
      <c r="G604" s="356"/>
      <c r="H604" s="459"/>
    </row>
    <row r="605" spans="1:8">
      <c r="A605" s="337"/>
      <c r="B605" s="356"/>
      <c r="C605" s="356"/>
      <c r="D605" s="356"/>
      <c r="E605" s="445" t="s">
        <v>1026</v>
      </c>
      <c r="F605" s="391">
        <f t="shared" si="2"/>
        <v>32.048400000000001</v>
      </c>
      <c r="G605" s="356"/>
      <c r="H605" s="459"/>
    </row>
    <row r="606" spans="1:8">
      <c r="A606" s="337"/>
      <c r="B606" s="356"/>
      <c r="C606" s="356"/>
      <c r="D606" s="356"/>
      <c r="E606" s="449" t="s">
        <v>1027</v>
      </c>
      <c r="F606" s="474">
        <f t="shared" si="2"/>
        <v>0</v>
      </c>
      <c r="G606" s="356"/>
      <c r="H606" s="459"/>
    </row>
    <row r="607" spans="1:8">
      <c r="A607" s="337"/>
      <c r="B607" s="356"/>
      <c r="C607" s="356"/>
      <c r="D607" s="356"/>
      <c r="E607" s="445" t="s">
        <v>967</v>
      </c>
      <c r="F607" s="391">
        <f>SUM(F601:F606)</f>
        <v>403.07040000000001</v>
      </c>
      <c r="G607" s="356" t="s">
        <v>961</v>
      </c>
      <c r="H607" s="459"/>
    </row>
    <row r="608" spans="1:8">
      <c r="A608" s="337"/>
      <c r="B608" s="356"/>
      <c r="C608" s="356"/>
      <c r="D608" s="356"/>
      <c r="E608" s="439"/>
      <c r="F608" s="391"/>
      <c r="G608" s="356" t="s">
        <v>961</v>
      </c>
      <c r="H608" s="459"/>
    </row>
    <row r="609" spans="1:8">
      <c r="A609" s="337">
        <f>MAX(A$1:A608)+1</f>
        <v>75</v>
      </c>
      <c r="B609" s="356"/>
      <c r="C609" s="340" t="s">
        <v>444</v>
      </c>
      <c r="D609" s="356"/>
      <c r="E609" s="436" t="s">
        <v>445</v>
      </c>
      <c r="F609" s="391"/>
      <c r="G609" s="340" t="s">
        <v>25</v>
      </c>
      <c r="H609" s="460">
        <v>4732.08</v>
      </c>
    </row>
    <row r="610" spans="1:8" ht="27.6">
      <c r="A610" s="337"/>
      <c r="B610" s="356"/>
      <c r="C610" s="356"/>
      <c r="D610" s="356" t="s">
        <v>446</v>
      </c>
      <c r="E610" s="439" t="s">
        <v>447</v>
      </c>
      <c r="F610" s="391"/>
      <c r="G610" s="356" t="s">
        <v>25</v>
      </c>
      <c r="H610" s="459">
        <v>2166</v>
      </c>
    </row>
    <row r="611" spans="1:8">
      <c r="A611" s="337"/>
      <c r="B611" s="356"/>
      <c r="C611" s="356"/>
      <c r="D611" s="356"/>
      <c r="E611" s="445" t="s">
        <v>1145</v>
      </c>
      <c r="F611" s="391"/>
      <c r="G611" s="356" t="s">
        <v>961</v>
      </c>
      <c r="H611" s="459"/>
    </row>
    <row r="612" spans="1:8">
      <c r="A612" s="337"/>
      <c r="B612" s="356"/>
      <c r="C612" s="356"/>
      <c r="D612" s="356"/>
      <c r="E612" s="445" t="s">
        <v>1023</v>
      </c>
      <c r="F612" s="391">
        <f>104*(2.4*3)</f>
        <v>748.8</v>
      </c>
      <c r="G612" s="356"/>
      <c r="H612" s="459"/>
    </row>
    <row r="613" spans="1:8">
      <c r="A613" s="337"/>
      <c r="B613" s="356"/>
      <c r="C613" s="356"/>
      <c r="D613" s="356"/>
      <c r="E613" s="449" t="s">
        <v>1024</v>
      </c>
      <c r="F613" s="391">
        <f>58*(2.4*3)</f>
        <v>417.59999999999997</v>
      </c>
      <c r="G613" s="356"/>
      <c r="H613" s="459"/>
    </row>
    <row r="614" spans="1:8">
      <c r="A614" s="337"/>
      <c r="B614" s="356"/>
      <c r="C614" s="356"/>
      <c r="D614" s="356"/>
      <c r="E614" s="445" t="s">
        <v>967</v>
      </c>
      <c r="F614" s="391">
        <f>SUM(F612:F613)</f>
        <v>1166.3999999999999</v>
      </c>
      <c r="G614" s="356" t="s">
        <v>961</v>
      </c>
      <c r="H614" s="459"/>
    </row>
    <row r="615" spans="1:8" ht="27.6">
      <c r="A615" s="337"/>
      <c r="B615" s="356"/>
      <c r="C615" s="356"/>
      <c r="D615" s="356" t="s">
        <v>449</v>
      </c>
      <c r="E615" s="439" t="s">
        <v>450</v>
      </c>
      <c r="F615" s="391"/>
      <c r="G615" s="356" t="s">
        <v>25</v>
      </c>
      <c r="H615" s="459">
        <v>2566.08</v>
      </c>
    </row>
    <row r="616" spans="1:8" ht="27.6">
      <c r="A616" s="337"/>
      <c r="B616" s="356"/>
      <c r="C616" s="356"/>
      <c r="D616" s="356"/>
      <c r="E616" s="445" t="s">
        <v>1147</v>
      </c>
      <c r="F616" s="391"/>
      <c r="G616" s="356" t="s">
        <v>961</v>
      </c>
      <c r="H616" s="459"/>
    </row>
    <row r="617" spans="1:8">
      <c r="A617" s="337"/>
      <c r="B617" s="356"/>
      <c r="C617" s="356"/>
      <c r="D617" s="356"/>
      <c r="E617" s="445" t="s">
        <v>1023</v>
      </c>
      <c r="F617" s="391">
        <f>104*(2.4*3)*2*1.1</f>
        <v>1647.3600000000001</v>
      </c>
      <c r="G617" s="356"/>
      <c r="H617" s="459"/>
    </row>
    <row r="618" spans="1:8">
      <c r="A618" s="337"/>
      <c r="B618" s="356"/>
      <c r="C618" s="356"/>
      <c r="D618" s="356"/>
      <c r="E618" s="449" t="s">
        <v>1024</v>
      </c>
      <c r="F618" s="391">
        <f>58*(2.4*3)*2*1.1</f>
        <v>918.72</v>
      </c>
      <c r="G618" s="356"/>
      <c r="H618" s="459"/>
    </row>
    <row r="619" spans="1:8">
      <c r="A619" s="337"/>
      <c r="B619" s="356"/>
      <c r="C619" s="356"/>
      <c r="D619" s="356"/>
      <c r="E619" s="445" t="s">
        <v>967</v>
      </c>
      <c r="F619" s="391">
        <f>SUM(F617:F618)</f>
        <v>2566.08</v>
      </c>
      <c r="G619" s="356" t="s">
        <v>961</v>
      </c>
      <c r="H619" s="459"/>
    </row>
    <row r="620" spans="1:8">
      <c r="A620" s="337"/>
      <c r="B620" s="356"/>
      <c r="C620" s="356"/>
      <c r="D620" s="356"/>
      <c r="E620" s="439"/>
      <c r="F620" s="391"/>
      <c r="G620" s="356" t="s">
        <v>961</v>
      </c>
      <c r="H620" s="459"/>
    </row>
    <row r="621" spans="1:8" ht="27.6">
      <c r="A621" s="337">
        <f>MAX(A$1:A620)+1</f>
        <v>76</v>
      </c>
      <c r="B621" s="356"/>
      <c r="C621" s="340" t="s">
        <v>453</v>
      </c>
      <c r="D621" s="356"/>
      <c r="E621" s="436" t="s">
        <v>454</v>
      </c>
      <c r="F621" s="391"/>
      <c r="G621" s="340" t="s">
        <v>25</v>
      </c>
      <c r="H621" s="460">
        <v>2566.08</v>
      </c>
    </row>
    <row r="622" spans="1:8" ht="27.6">
      <c r="A622" s="337"/>
      <c r="B622" s="356"/>
      <c r="C622" s="356"/>
      <c r="D622" s="356" t="s">
        <v>455</v>
      </c>
      <c r="E622" s="439" t="s">
        <v>456</v>
      </c>
      <c r="F622" s="391"/>
      <c r="G622" s="356" t="s">
        <v>25</v>
      </c>
      <c r="H622" s="459">
        <v>2566.08</v>
      </c>
    </row>
    <row r="623" spans="1:8" ht="27.6">
      <c r="A623" s="337"/>
      <c r="B623" s="356"/>
      <c r="C623" s="356"/>
      <c r="D623" s="356"/>
      <c r="E623" s="445" t="s">
        <v>1146</v>
      </c>
      <c r="F623" s="391"/>
      <c r="G623" s="356" t="s">
        <v>961</v>
      </c>
      <c r="H623" s="459"/>
    </row>
    <row r="624" spans="1:8">
      <c r="A624" s="337"/>
      <c r="B624" s="356"/>
      <c r="C624" s="356"/>
      <c r="D624" s="356"/>
      <c r="E624" s="445" t="s">
        <v>1023</v>
      </c>
      <c r="F624" s="391">
        <f>F617</f>
        <v>1647.3600000000001</v>
      </c>
      <c r="G624" s="356"/>
      <c r="H624" s="459"/>
    </row>
    <row r="625" spans="1:8">
      <c r="A625" s="337"/>
      <c r="B625" s="356"/>
      <c r="C625" s="356"/>
      <c r="D625" s="356"/>
      <c r="E625" s="449" t="s">
        <v>1024</v>
      </c>
      <c r="F625" s="396">
        <f>F618</f>
        <v>918.72</v>
      </c>
      <c r="G625" s="356"/>
      <c r="H625" s="459"/>
    </row>
    <row r="626" spans="1:8">
      <c r="A626" s="337"/>
      <c r="B626" s="356"/>
      <c r="C626" s="356"/>
      <c r="D626" s="356"/>
      <c r="E626" s="445" t="s">
        <v>967</v>
      </c>
      <c r="F626" s="391">
        <f>SUM(F624:F625)</f>
        <v>2566.08</v>
      </c>
      <c r="G626" s="356" t="s">
        <v>961</v>
      </c>
      <c r="H626" s="459"/>
    </row>
    <row r="627" spans="1:8" ht="12.75" customHeight="1">
      <c r="A627" s="337"/>
      <c r="B627" s="365"/>
      <c r="C627" s="388"/>
      <c r="D627" s="387"/>
      <c r="E627" s="438"/>
      <c r="F627" s="399"/>
      <c r="G627" s="340"/>
      <c r="H627" s="459"/>
    </row>
    <row r="628" spans="1:8" ht="15.6">
      <c r="A628" s="426"/>
      <c r="B628" s="471" t="s">
        <v>942</v>
      </c>
      <c r="C628" s="486"/>
      <c r="D628" s="487"/>
      <c r="E628" s="472" t="s">
        <v>943</v>
      </c>
      <c r="F628" s="364"/>
      <c r="G628" s="356"/>
      <c r="H628" s="459"/>
    </row>
    <row r="629" spans="1:8">
      <c r="A629" s="412"/>
      <c r="B629" s="387"/>
      <c r="C629" s="340"/>
      <c r="D629" s="387"/>
      <c r="E629" s="446"/>
      <c r="F629" s="349"/>
      <c r="G629" s="356"/>
      <c r="H629" s="430"/>
    </row>
    <row r="630" spans="1:8" ht="27.6">
      <c r="A630" s="337">
        <f>MAX(A$1:A629)+1</f>
        <v>77</v>
      </c>
      <c r="B630" s="361"/>
      <c r="C630" s="388" t="s">
        <v>122</v>
      </c>
      <c r="D630" s="387"/>
      <c r="E630" s="436" t="s">
        <v>123</v>
      </c>
      <c r="F630" s="364"/>
      <c r="G630" s="340" t="s">
        <v>12</v>
      </c>
      <c r="H630" s="460">
        <v>605.1</v>
      </c>
    </row>
    <row r="631" spans="1:8" ht="27.6">
      <c r="A631" s="426"/>
      <c r="B631" s="365"/>
      <c r="C631" s="389"/>
      <c r="D631" s="386" t="s">
        <v>124</v>
      </c>
      <c r="E631" s="439" t="s">
        <v>125</v>
      </c>
      <c r="F631" s="349"/>
      <c r="G631" s="356" t="s">
        <v>12</v>
      </c>
      <c r="H631" s="459">
        <v>605.1</v>
      </c>
    </row>
    <row r="632" spans="1:8">
      <c r="A632" s="426"/>
      <c r="B632" s="365"/>
      <c r="C632" s="389"/>
      <c r="D632" s="386"/>
      <c r="E632" s="445" t="s">
        <v>1148</v>
      </c>
      <c r="F632" s="349">
        <f>1374*0.5*0.5</f>
        <v>343.5</v>
      </c>
      <c r="G632" s="356"/>
      <c r="H632" s="459"/>
    </row>
    <row r="633" spans="1:8">
      <c r="A633" s="426"/>
      <c r="B633" s="365"/>
      <c r="C633" s="389"/>
      <c r="D633" s="386"/>
      <c r="E633" s="449" t="s">
        <v>1149</v>
      </c>
      <c r="F633" s="355">
        <f>1090*0.8*0.3</f>
        <v>261.59999999999997</v>
      </c>
      <c r="G633" s="356"/>
      <c r="H633" s="459"/>
    </row>
    <row r="634" spans="1:8">
      <c r="A634" s="426"/>
      <c r="B634" s="365"/>
      <c r="C634" s="389"/>
      <c r="D634" s="386"/>
      <c r="E634" s="445" t="s">
        <v>967</v>
      </c>
      <c r="F634" s="349">
        <f>SUM(F632:F633)</f>
        <v>605.09999999999991</v>
      </c>
      <c r="G634" s="356"/>
      <c r="H634" s="459"/>
    </row>
    <row r="635" spans="1:8">
      <c r="A635" s="426"/>
      <c r="B635" s="365"/>
      <c r="C635" s="389"/>
      <c r="D635" s="386"/>
      <c r="E635" s="445"/>
      <c r="F635" s="349"/>
      <c r="G635" s="356"/>
      <c r="H635" s="459"/>
    </row>
    <row r="636" spans="1:8" ht="27.6">
      <c r="A636" s="337">
        <f>MAX(A$1:A635)+1</f>
        <v>78</v>
      </c>
      <c r="B636" s="356"/>
      <c r="C636" s="340">
        <v>2010105</v>
      </c>
      <c r="D636" s="356"/>
      <c r="E636" s="436" t="s">
        <v>554</v>
      </c>
      <c r="F636" s="391"/>
      <c r="G636" s="340" t="s">
        <v>25</v>
      </c>
      <c r="H636" s="460">
        <v>40295.4</v>
      </c>
    </row>
    <row r="637" spans="1:8" ht="27.6">
      <c r="A637" s="337"/>
      <c r="B637" s="356"/>
      <c r="C637" s="356"/>
      <c r="D637" s="356" t="s">
        <v>555</v>
      </c>
      <c r="E637" s="439" t="s">
        <v>556</v>
      </c>
      <c r="F637" s="391"/>
      <c r="G637" s="356" t="s">
        <v>25</v>
      </c>
      <c r="H637" s="459">
        <v>40295.4</v>
      </c>
    </row>
    <row r="638" spans="1:8">
      <c r="A638" s="337"/>
      <c r="B638" s="356"/>
      <c r="C638" s="356"/>
      <c r="D638" s="356"/>
      <c r="E638" s="445" t="s">
        <v>1150</v>
      </c>
      <c r="F638" s="391">
        <f>1374*0.5*4*1.1</f>
        <v>3022.8</v>
      </c>
      <c r="G638" s="356"/>
      <c r="H638" s="459"/>
    </row>
    <row r="639" spans="1:8">
      <c r="A639" s="337"/>
      <c r="B639" s="356"/>
      <c r="C639" s="356"/>
      <c r="D639" s="356"/>
      <c r="E639" s="445" t="s">
        <v>1151</v>
      </c>
      <c r="F639" s="391">
        <f>1090*(0.8+2.3*2)*1.1</f>
        <v>6474.5999999999995</v>
      </c>
      <c r="G639" s="356"/>
      <c r="H639" s="459"/>
    </row>
    <row r="640" spans="1:8">
      <c r="A640" s="337"/>
      <c r="B640" s="356"/>
      <c r="C640" s="356"/>
      <c r="D640" s="356"/>
      <c r="E640" s="445" t="s">
        <v>1152</v>
      </c>
      <c r="F640" s="391">
        <f>30*1.2*4*1.1*165</f>
        <v>26136</v>
      </c>
      <c r="G640" s="356"/>
      <c r="H640" s="459"/>
    </row>
    <row r="641" spans="1:8">
      <c r="A641" s="337"/>
      <c r="B641" s="356"/>
      <c r="C641" s="356"/>
      <c r="D641" s="356"/>
      <c r="E641" s="449" t="s">
        <v>1153</v>
      </c>
      <c r="F641" s="396">
        <f xml:space="preserve"> (2.5*14+1.2*14)*2*45</f>
        <v>4662</v>
      </c>
      <c r="G641" s="356"/>
      <c r="H641" s="459"/>
    </row>
    <row r="642" spans="1:8">
      <c r="A642" s="337"/>
      <c r="B642" s="356"/>
      <c r="C642" s="356"/>
      <c r="D642" s="356"/>
      <c r="E642" s="445" t="s">
        <v>967</v>
      </c>
      <c r="F642" s="391">
        <f>SUM(F638:F641)</f>
        <v>40295.4</v>
      </c>
      <c r="G642" s="356"/>
      <c r="H642" s="459"/>
    </row>
    <row r="643" spans="1:8">
      <c r="A643" s="337"/>
      <c r="B643" s="356"/>
      <c r="C643" s="356"/>
      <c r="D643" s="356"/>
      <c r="E643" s="439"/>
      <c r="F643" s="391"/>
      <c r="G643" s="356"/>
      <c r="H643" s="459"/>
    </row>
    <row r="644" spans="1:8" ht="27.6">
      <c r="A644" s="337">
        <f>MAX(A$1:A643)+1</f>
        <v>79</v>
      </c>
      <c r="B644" s="356"/>
      <c r="C644" s="340" t="s">
        <v>559</v>
      </c>
      <c r="D644" s="356"/>
      <c r="E644" s="436" t="s">
        <v>560</v>
      </c>
      <c r="F644" s="391"/>
      <c r="G644" s="340" t="s">
        <v>12</v>
      </c>
      <c r="H644" s="460">
        <v>233.85</v>
      </c>
    </row>
    <row r="645" spans="1:8" ht="27.6">
      <c r="A645" s="337"/>
      <c r="B645" s="356"/>
      <c r="C645" s="356"/>
      <c r="D645" s="356" t="s">
        <v>561</v>
      </c>
      <c r="E645" s="439" t="s">
        <v>562</v>
      </c>
      <c r="F645" s="391"/>
      <c r="G645" s="356" t="s">
        <v>12</v>
      </c>
      <c r="H645" s="459">
        <v>233.85</v>
      </c>
    </row>
    <row r="646" spans="1:8">
      <c r="A646" s="337"/>
      <c r="B646" s="356"/>
      <c r="C646" s="356"/>
      <c r="D646" s="356"/>
      <c r="E646" s="445" t="s">
        <v>1154</v>
      </c>
      <c r="F646" s="391"/>
      <c r="G646" s="356"/>
      <c r="H646" s="459"/>
    </row>
    <row r="647" spans="1:8">
      <c r="A647" s="337"/>
      <c r="B647" s="356"/>
      <c r="C647" s="356"/>
      <c r="D647" s="356"/>
      <c r="E647" s="445" t="s">
        <v>1155</v>
      </c>
      <c r="F647" s="391">
        <f>1374*0.5*0.15</f>
        <v>103.05</v>
      </c>
      <c r="G647" s="356"/>
      <c r="H647" s="459"/>
    </row>
    <row r="648" spans="1:8">
      <c r="A648" s="337"/>
      <c r="B648" s="356"/>
      <c r="C648" s="356"/>
      <c r="D648" s="356"/>
      <c r="E648" s="445" t="s">
        <v>1156</v>
      </c>
      <c r="F648" s="391"/>
      <c r="G648" s="356"/>
      <c r="H648" s="459"/>
    </row>
    <row r="649" spans="1:8">
      <c r="A649" s="337"/>
      <c r="B649" s="356"/>
      <c r="C649" s="356"/>
      <c r="D649" s="356"/>
      <c r="E649" s="445" t="s">
        <v>1157</v>
      </c>
      <c r="F649" s="396">
        <f>1090*0.8*0.15</f>
        <v>130.79999999999998</v>
      </c>
      <c r="G649" s="356"/>
      <c r="H649" s="459"/>
    </row>
    <row r="650" spans="1:8">
      <c r="A650" s="337"/>
      <c r="B650" s="356"/>
      <c r="C650" s="356"/>
      <c r="D650" s="356"/>
      <c r="E650" s="445" t="s">
        <v>967</v>
      </c>
      <c r="F650" s="391">
        <f>SUM(F646:F649)</f>
        <v>233.84999999999997</v>
      </c>
      <c r="G650" s="356"/>
      <c r="H650" s="459"/>
    </row>
    <row r="651" spans="1:8">
      <c r="A651" s="337"/>
      <c r="B651" s="356"/>
      <c r="C651" s="356"/>
      <c r="D651" s="356"/>
      <c r="E651" s="439"/>
      <c r="F651" s="391"/>
      <c r="G651" s="356"/>
      <c r="H651" s="459"/>
    </row>
    <row r="652" spans="1:8" ht="27.6">
      <c r="A652" s="337">
        <f>MAX(A$1:A651)+1</f>
        <v>80</v>
      </c>
      <c r="B652" s="356"/>
      <c r="C652" s="340" t="s">
        <v>570</v>
      </c>
      <c r="D652" s="356"/>
      <c r="E652" s="436" t="s">
        <v>571</v>
      </c>
      <c r="F652" s="391"/>
      <c r="G652" s="340" t="s">
        <v>12</v>
      </c>
      <c r="H652" s="460">
        <v>233.85</v>
      </c>
    </row>
    <row r="653" spans="1:8">
      <c r="A653" s="337"/>
      <c r="B653" s="356"/>
      <c r="C653" s="356"/>
      <c r="D653" s="356"/>
      <c r="E653" s="445" t="s">
        <v>572</v>
      </c>
      <c r="F653" s="391"/>
      <c r="G653" s="356"/>
      <c r="H653" s="459"/>
    </row>
    <row r="654" spans="1:8">
      <c r="A654" s="337"/>
      <c r="B654" s="356"/>
      <c r="C654" s="356"/>
      <c r="D654" s="356"/>
      <c r="E654" s="445" t="s">
        <v>1154</v>
      </c>
      <c r="F654" s="391"/>
      <c r="G654" s="356"/>
      <c r="H654" s="459"/>
    </row>
    <row r="655" spans="1:8">
      <c r="A655" s="337"/>
      <c r="B655" s="356"/>
      <c r="C655" s="356"/>
      <c r="D655" s="356"/>
      <c r="E655" s="445" t="s">
        <v>1155</v>
      </c>
      <c r="F655" s="391">
        <f>1374*0.5*0.15</f>
        <v>103.05</v>
      </c>
      <c r="G655" s="356"/>
      <c r="H655" s="459"/>
    </row>
    <row r="656" spans="1:8">
      <c r="A656" s="337"/>
      <c r="B656" s="356"/>
      <c r="C656" s="356"/>
      <c r="D656" s="356"/>
      <c r="E656" s="445" t="s">
        <v>1156</v>
      </c>
      <c r="F656" s="391"/>
      <c r="G656" s="356"/>
      <c r="H656" s="459"/>
    </row>
    <row r="657" spans="1:8">
      <c r="A657" s="337"/>
      <c r="B657" s="356"/>
      <c r="C657" s="356"/>
      <c r="D657" s="356"/>
      <c r="E657" s="445" t="s">
        <v>1157</v>
      </c>
      <c r="F657" s="396">
        <f>1090*0.8*0.15</f>
        <v>130.79999999999998</v>
      </c>
      <c r="G657" s="356"/>
      <c r="H657" s="459"/>
    </row>
    <row r="658" spans="1:8">
      <c r="A658" s="337"/>
      <c r="B658" s="356"/>
      <c r="C658" s="356"/>
      <c r="D658" s="356"/>
      <c r="E658" s="445" t="s">
        <v>967</v>
      </c>
      <c r="F658" s="391">
        <f>SUM(F654:F657)</f>
        <v>233.84999999999997</v>
      </c>
      <c r="G658" s="356"/>
      <c r="H658" s="459"/>
    </row>
    <row r="659" spans="1:8">
      <c r="A659" s="426"/>
      <c r="B659" s="365"/>
      <c r="C659" s="389"/>
      <c r="D659" s="386"/>
      <c r="E659" s="439"/>
      <c r="F659" s="349"/>
      <c r="G659" s="356"/>
      <c r="H659" s="459"/>
    </row>
    <row r="660" spans="1:8">
      <c r="A660" s="337">
        <f>MAX(A$1:A659)+1</f>
        <v>81</v>
      </c>
      <c r="B660" s="361"/>
      <c r="C660" s="388" t="s">
        <v>126</v>
      </c>
      <c r="D660" s="387"/>
      <c r="E660" s="436" t="s">
        <v>127</v>
      </c>
      <c r="F660" s="364"/>
      <c r="G660" s="340" t="s">
        <v>89</v>
      </c>
      <c r="H660" s="460">
        <v>7936</v>
      </c>
    </row>
    <row r="661" spans="1:8" ht="27.6">
      <c r="A661" s="426"/>
      <c r="B661" s="365"/>
      <c r="C661" s="389"/>
      <c r="D661" s="386" t="s">
        <v>128</v>
      </c>
      <c r="E661" s="439" t="s">
        <v>210</v>
      </c>
      <c r="F661" s="349"/>
      <c r="G661" s="356" t="s">
        <v>89</v>
      </c>
      <c r="H661" s="459">
        <v>6400</v>
      </c>
    </row>
    <row r="662" spans="1:8">
      <c r="A662" s="426"/>
      <c r="B662" s="365"/>
      <c r="C662" s="389"/>
      <c r="D662" s="386"/>
      <c r="E662" s="445" t="s">
        <v>1159</v>
      </c>
      <c r="F662" s="349">
        <v>1090</v>
      </c>
      <c r="G662" s="356"/>
      <c r="H662" s="459"/>
    </row>
    <row r="663" spans="1:8">
      <c r="A663" s="426"/>
      <c r="B663" s="365"/>
      <c r="C663" s="389"/>
      <c r="D663" s="386"/>
      <c r="E663" s="445" t="s">
        <v>1162</v>
      </c>
      <c r="F663" s="349">
        <f>8*45</f>
        <v>360</v>
      </c>
      <c r="G663" s="356"/>
      <c r="H663" s="459"/>
    </row>
    <row r="664" spans="1:8">
      <c r="A664" s="426"/>
      <c r="B664" s="365"/>
      <c r="C664" s="389"/>
      <c r="D664" s="386"/>
      <c r="E664" s="449" t="s">
        <v>1161</v>
      </c>
      <c r="F664" s="355">
        <f>30*165</f>
        <v>4950</v>
      </c>
      <c r="G664" s="356"/>
      <c r="H664" s="459"/>
    </row>
    <row r="665" spans="1:8">
      <c r="A665" s="426"/>
      <c r="B665" s="365"/>
      <c r="C665" s="389"/>
      <c r="D665" s="386"/>
      <c r="E665" s="445" t="s">
        <v>967</v>
      </c>
      <c r="F665" s="349">
        <f>SUM(F662:F664)</f>
        <v>6400</v>
      </c>
      <c r="G665" s="356"/>
      <c r="H665" s="459"/>
    </row>
    <row r="666" spans="1:8">
      <c r="A666" s="426"/>
      <c r="B666" s="365"/>
      <c r="C666" s="389"/>
      <c r="D666" s="386"/>
      <c r="E666" s="445"/>
      <c r="F666" s="349"/>
      <c r="G666" s="356"/>
      <c r="H666" s="459"/>
    </row>
    <row r="667" spans="1:8" ht="27.6">
      <c r="A667" s="337"/>
      <c r="B667" s="356"/>
      <c r="C667" s="356"/>
      <c r="D667" s="356" t="s">
        <v>128</v>
      </c>
      <c r="E667" s="439" t="s">
        <v>579</v>
      </c>
      <c r="F667" s="391"/>
      <c r="G667" s="356" t="s">
        <v>89</v>
      </c>
      <c r="H667" s="459">
        <v>1536</v>
      </c>
    </row>
    <row r="668" spans="1:8">
      <c r="A668" s="337"/>
      <c r="B668" s="356"/>
      <c r="C668" s="356"/>
      <c r="D668" s="356"/>
      <c r="E668" s="445" t="s">
        <v>1158</v>
      </c>
      <c r="F668" s="391">
        <v>1374</v>
      </c>
      <c r="G668" s="356"/>
      <c r="H668" s="459"/>
    </row>
    <row r="669" spans="1:8">
      <c r="A669" s="337"/>
      <c r="B669" s="356"/>
      <c r="C669" s="356"/>
      <c r="D669" s="356"/>
      <c r="E669" s="445" t="s">
        <v>1163</v>
      </c>
      <c r="F669" s="396">
        <v>162</v>
      </c>
      <c r="G669" s="356"/>
      <c r="H669" s="459"/>
    </row>
    <row r="670" spans="1:8">
      <c r="A670" s="337"/>
      <c r="B670" s="356"/>
      <c r="C670" s="356"/>
      <c r="D670" s="356"/>
      <c r="E670" s="445" t="s">
        <v>1160</v>
      </c>
      <c r="F670" s="391">
        <f>SUM(F668:F669)</f>
        <v>1536</v>
      </c>
      <c r="G670" s="356"/>
      <c r="H670" s="459"/>
    </row>
    <row r="671" spans="1:8" ht="6.75" customHeight="1">
      <c r="A671" s="337"/>
      <c r="B671" s="356"/>
      <c r="C671" s="356"/>
      <c r="D671" s="356"/>
      <c r="E671" s="439"/>
      <c r="F671" s="391"/>
      <c r="G671" s="356"/>
      <c r="H671" s="459"/>
    </row>
    <row r="672" spans="1:8" ht="27.6">
      <c r="A672" s="337">
        <f>MAX(A$1:A671)+1</f>
        <v>82</v>
      </c>
      <c r="B672" s="361"/>
      <c r="C672" s="388" t="s">
        <v>97</v>
      </c>
      <c r="D672" s="387"/>
      <c r="E672" s="436" t="s">
        <v>98</v>
      </c>
      <c r="F672" s="364"/>
      <c r="G672" s="340" t="s">
        <v>25</v>
      </c>
      <c r="H672" s="460">
        <v>557429.1</v>
      </c>
    </row>
    <row r="673" spans="1:8" ht="27.6">
      <c r="A673" s="426"/>
      <c r="B673" s="365"/>
      <c r="C673" s="389"/>
      <c r="D673" s="386" t="s">
        <v>99</v>
      </c>
      <c r="E673" s="439" t="s">
        <v>100</v>
      </c>
      <c r="F673" s="349"/>
      <c r="G673" s="356" t="s">
        <v>25</v>
      </c>
      <c r="H673" s="459">
        <v>557429.1</v>
      </c>
    </row>
    <row r="674" spans="1:8">
      <c r="A674" s="426"/>
      <c r="B674" s="365"/>
      <c r="C674" s="389"/>
      <c r="D674" s="386"/>
      <c r="E674" s="446" t="s">
        <v>1231</v>
      </c>
      <c r="F674" s="349">
        <f>F295*2</f>
        <v>464276.24</v>
      </c>
      <c r="G674" s="356"/>
      <c r="H674" s="459"/>
    </row>
    <row r="675" spans="1:8">
      <c r="A675" s="426"/>
      <c r="B675" s="365"/>
      <c r="C675" s="389"/>
      <c r="D675" s="386"/>
      <c r="E675" s="446" t="s">
        <v>1232</v>
      </c>
      <c r="F675" s="349">
        <f>F296*2</f>
        <v>67473.86</v>
      </c>
      <c r="G675" s="356"/>
      <c r="H675" s="459"/>
    </row>
    <row r="676" spans="1:8">
      <c r="A676" s="426"/>
      <c r="B676" s="365"/>
      <c r="C676" s="389"/>
      <c r="D676" s="386"/>
      <c r="E676" s="457" t="s">
        <v>1233</v>
      </c>
      <c r="F676" s="355">
        <v>25679</v>
      </c>
      <c r="G676" s="356"/>
      <c r="H676" s="459"/>
    </row>
    <row r="677" spans="1:8">
      <c r="A677" s="426"/>
      <c r="B677" s="365"/>
      <c r="C677" s="389"/>
      <c r="D677" s="386"/>
      <c r="E677" s="446" t="s">
        <v>967</v>
      </c>
      <c r="F677" s="349">
        <f>SUM(F674:F676)</f>
        <v>557429.1</v>
      </c>
      <c r="G677" s="356"/>
      <c r="H677" s="459"/>
    </row>
    <row r="678" spans="1:8">
      <c r="A678" s="337"/>
      <c r="B678" s="356"/>
      <c r="C678" s="356"/>
      <c r="D678" s="356"/>
      <c r="E678" s="439"/>
      <c r="F678" s="391"/>
      <c r="G678" s="356"/>
      <c r="H678" s="459"/>
    </row>
    <row r="679" spans="1:8">
      <c r="A679" s="337">
        <f>MAX(A$1:A678)+1</f>
        <v>83</v>
      </c>
      <c r="B679" s="387"/>
      <c r="C679" s="388" t="s">
        <v>222</v>
      </c>
      <c r="D679" s="387"/>
      <c r="E679" s="436" t="s">
        <v>223</v>
      </c>
      <c r="F679" s="364"/>
      <c r="G679" s="340" t="s">
        <v>12</v>
      </c>
      <c r="H679" s="460">
        <v>140141.62</v>
      </c>
    </row>
    <row r="680" spans="1:8">
      <c r="A680" s="337"/>
      <c r="B680" s="387"/>
      <c r="C680" s="388"/>
      <c r="D680" s="387"/>
      <c r="E680" s="446" t="s">
        <v>224</v>
      </c>
      <c r="F680" s="349"/>
      <c r="G680" s="340"/>
      <c r="H680" s="430"/>
    </row>
    <row r="681" spans="1:8">
      <c r="A681" s="337"/>
      <c r="B681" s="387"/>
      <c r="C681" s="388"/>
      <c r="D681" s="387"/>
      <c r="E681" s="446" t="s">
        <v>1164</v>
      </c>
      <c r="F681" s="349">
        <f>F295*0.25</f>
        <v>58034.53</v>
      </c>
      <c r="G681" s="340"/>
      <c r="H681" s="430"/>
    </row>
    <row r="682" spans="1:8">
      <c r="A682" s="337"/>
      <c r="B682" s="387"/>
      <c r="C682" s="388"/>
      <c r="D682" s="387"/>
      <c r="E682" s="446" t="s">
        <v>1238</v>
      </c>
      <c r="F682" s="349">
        <f>F297*0.3</f>
        <v>7945.8456000000006</v>
      </c>
      <c r="G682" s="340"/>
      <c r="H682" s="430"/>
    </row>
    <row r="683" spans="1:8">
      <c r="A683" s="337"/>
      <c r="B683" s="387"/>
      <c r="C683" s="388"/>
      <c r="D683" s="387"/>
      <c r="E683" s="446" t="s">
        <v>1165</v>
      </c>
      <c r="F683" s="349"/>
      <c r="G683" s="340"/>
      <c r="H683" s="430"/>
    </row>
    <row r="684" spans="1:8">
      <c r="A684" s="337"/>
      <c r="B684" s="387"/>
      <c r="C684" s="388"/>
      <c r="D684" s="387"/>
      <c r="E684" s="446" t="s">
        <v>1166</v>
      </c>
      <c r="F684" s="349">
        <f>F295*0.2</f>
        <v>46427.624000000003</v>
      </c>
      <c r="G684" s="340"/>
      <c r="H684" s="430"/>
    </row>
    <row r="685" spans="1:8">
      <c r="A685" s="337"/>
      <c r="B685" s="356"/>
      <c r="C685" s="356"/>
      <c r="D685" s="356"/>
      <c r="E685" s="446" t="s">
        <v>1168</v>
      </c>
      <c r="F685" s="349">
        <f>33736.93*0.2</f>
        <v>6747.3860000000004</v>
      </c>
      <c r="G685" s="356"/>
      <c r="H685" s="459"/>
    </row>
    <row r="686" spans="1:8">
      <c r="A686" s="337"/>
      <c r="B686" s="356"/>
      <c r="C686" s="356"/>
      <c r="D686" s="356"/>
      <c r="E686" s="446" t="s">
        <v>1167</v>
      </c>
      <c r="F686" s="391"/>
      <c r="G686" s="356"/>
      <c r="H686" s="459"/>
    </row>
    <row r="687" spans="1:8">
      <c r="A687" s="337"/>
      <c r="B687" s="356"/>
      <c r="C687" s="356"/>
      <c r="D687" s="386"/>
      <c r="E687" s="446" t="s">
        <v>1237</v>
      </c>
      <c r="F687" s="349">
        <f>33736.93*0.25</f>
        <v>8434.2325000000001</v>
      </c>
      <c r="G687" s="356"/>
      <c r="H687" s="430"/>
    </row>
    <row r="688" spans="1:8">
      <c r="A688" s="337"/>
      <c r="B688" s="356"/>
      <c r="C688" s="356"/>
      <c r="D688" s="386"/>
      <c r="E688" s="446" t="s">
        <v>1170</v>
      </c>
      <c r="F688" s="349"/>
      <c r="G688" s="356"/>
      <c r="H688" s="430"/>
    </row>
    <row r="689" spans="1:13">
      <c r="A689" s="337"/>
      <c r="B689" s="361"/>
      <c r="C689" s="361"/>
      <c r="D689" s="365"/>
      <c r="E689" s="446" t="s">
        <v>1171</v>
      </c>
      <c r="F689" s="349">
        <f>F267</f>
        <v>2400</v>
      </c>
      <c r="G689" s="392"/>
      <c r="H689" s="430"/>
    </row>
    <row r="690" spans="1:13">
      <c r="A690" s="337"/>
      <c r="B690" s="361"/>
      <c r="C690" s="361"/>
      <c r="D690" s="365"/>
      <c r="E690" s="446" t="s">
        <v>1172</v>
      </c>
      <c r="F690" s="349">
        <f>F268</f>
        <v>4751.9999999999991</v>
      </c>
      <c r="G690" s="392"/>
      <c r="H690" s="430"/>
    </row>
    <row r="691" spans="1:13">
      <c r="A691" s="337"/>
      <c r="B691" s="361"/>
      <c r="C691" s="361"/>
      <c r="D691" s="365"/>
      <c r="E691" s="457" t="s">
        <v>1173</v>
      </c>
      <c r="F691" s="355">
        <f>F269</f>
        <v>5400</v>
      </c>
      <c r="G691" s="392"/>
      <c r="H691" s="430"/>
    </row>
    <row r="692" spans="1:13" ht="12" customHeight="1">
      <c r="A692" s="337"/>
      <c r="B692" s="356"/>
      <c r="C692" s="356"/>
      <c r="D692" s="386"/>
      <c r="E692" s="445" t="s">
        <v>784</v>
      </c>
      <c r="F692" s="349">
        <f>SUM(F680:F691)</f>
        <v>140141.61809999999</v>
      </c>
      <c r="G692" s="356"/>
      <c r="H692" s="430"/>
    </row>
    <row r="693" spans="1:13" ht="12" customHeight="1">
      <c r="A693" s="337"/>
      <c r="B693" s="356"/>
      <c r="D693" s="386"/>
      <c r="E693" s="448"/>
      <c r="F693" s="429"/>
      <c r="G693" s="356"/>
      <c r="H693" s="430"/>
    </row>
    <row r="694" spans="1:13" ht="12" customHeight="1">
      <c r="A694" s="337">
        <f>MAX(A$1:A693)+1</f>
        <v>84</v>
      </c>
      <c r="B694" s="356"/>
      <c r="C694" s="493" t="s">
        <v>1105</v>
      </c>
      <c r="D694" s="494"/>
      <c r="E694" s="467" t="s">
        <v>1106</v>
      </c>
      <c r="F694" s="464"/>
      <c r="G694" s="465" t="s">
        <v>12</v>
      </c>
      <c r="H694" s="466">
        <v>48918.55</v>
      </c>
    </row>
    <row r="695" spans="1:13" ht="35.25" customHeight="1">
      <c r="A695" s="337"/>
      <c r="B695" s="356"/>
      <c r="C695" s="493"/>
      <c r="D695" s="494"/>
      <c r="E695" s="468" t="s">
        <v>1107</v>
      </c>
      <c r="F695" s="469">
        <v>48918.55</v>
      </c>
      <c r="G695" s="336" t="s">
        <v>12</v>
      </c>
      <c r="H695" s="470">
        <v>48918.55</v>
      </c>
      <c r="K695" s="469">
        <f>F695/1.45</f>
        <v>33736.931034482761</v>
      </c>
      <c r="L695" s="342">
        <v>25</v>
      </c>
      <c r="M695" s="342">
        <f>K695/L695</f>
        <v>1349.4772413793105</v>
      </c>
    </row>
    <row r="696" spans="1:13">
      <c r="A696" s="337"/>
      <c r="B696" s="356"/>
      <c r="D696" s="386"/>
      <c r="G696" s="356"/>
      <c r="H696" s="430"/>
    </row>
    <row r="697" spans="1:13">
      <c r="A697" s="337">
        <f>MAX(A$1:A695)+1</f>
        <v>85</v>
      </c>
      <c r="B697" s="356"/>
      <c r="C697" s="388" t="s">
        <v>787</v>
      </c>
      <c r="D697" s="387"/>
      <c r="E697" s="438" t="s">
        <v>788</v>
      </c>
      <c r="F697" s="399"/>
      <c r="G697" s="340" t="s">
        <v>12</v>
      </c>
      <c r="H697" s="357">
        <f>H698</f>
        <v>2720</v>
      </c>
    </row>
    <row r="698" spans="1:13">
      <c r="A698" s="337"/>
      <c r="B698" s="356"/>
      <c r="C698" s="495"/>
      <c r="D698" s="496" t="s">
        <v>789</v>
      </c>
      <c r="E698" s="443" t="s">
        <v>790</v>
      </c>
      <c r="F698" s="431"/>
      <c r="G698" s="401" t="s">
        <v>12</v>
      </c>
      <c r="H698" s="430">
        <f>F702</f>
        <v>2720</v>
      </c>
    </row>
    <row r="699" spans="1:13" ht="41.4">
      <c r="A699" s="337"/>
      <c r="B699" s="356"/>
      <c r="C699" s="402"/>
      <c r="D699" s="403"/>
      <c r="E699" s="447" t="s">
        <v>1178</v>
      </c>
      <c r="F699" s="432"/>
      <c r="G699" s="404"/>
      <c r="H699" s="430"/>
    </row>
    <row r="700" spans="1:13" ht="27.6">
      <c r="A700" s="337"/>
      <c r="B700" s="356"/>
      <c r="C700" s="402"/>
      <c r="D700" s="403"/>
      <c r="E700" s="445" t="s">
        <v>1175</v>
      </c>
      <c r="F700" s="432"/>
      <c r="G700" s="404"/>
      <c r="H700" s="430"/>
    </row>
    <row r="701" spans="1:13">
      <c r="A701" s="337"/>
      <c r="B701" s="356"/>
      <c r="C701" s="402"/>
      <c r="D701" s="403"/>
      <c r="E701" s="445" t="s">
        <v>1176</v>
      </c>
      <c r="F701" s="349"/>
      <c r="G701" s="404"/>
      <c r="H701" s="430"/>
    </row>
    <row r="702" spans="1:13">
      <c r="A702" s="337"/>
      <c r="B702" s="356"/>
      <c r="C702" s="402"/>
      <c r="D702" s="403"/>
      <c r="E702" s="445" t="s">
        <v>1177</v>
      </c>
      <c r="F702" s="349">
        <v>2720</v>
      </c>
      <c r="G702" s="401" t="s">
        <v>12</v>
      </c>
      <c r="H702" s="430"/>
    </row>
    <row r="703" spans="1:13">
      <c r="A703" s="337"/>
      <c r="B703" s="356"/>
      <c r="C703" s="356"/>
      <c r="D703" s="356"/>
      <c r="E703" s="439"/>
      <c r="F703" s="391"/>
      <c r="G703" s="356"/>
      <c r="H703" s="459"/>
    </row>
    <row r="704" spans="1:13" ht="27.6">
      <c r="A704" s="337">
        <f>MAX(A$1:A703)+1</f>
        <v>86</v>
      </c>
      <c r="B704" s="356"/>
      <c r="C704" s="340">
        <v>2060905</v>
      </c>
      <c r="D704" s="356"/>
      <c r="E704" s="436" t="s">
        <v>596</v>
      </c>
      <c r="F704" s="391"/>
      <c r="G704" s="340" t="s">
        <v>25</v>
      </c>
      <c r="H704" s="460">
        <v>26486.15</v>
      </c>
    </row>
    <row r="705" spans="1:15" ht="27.6">
      <c r="A705" s="337"/>
      <c r="B705" s="356"/>
      <c r="C705" s="356"/>
      <c r="D705" s="356" t="s">
        <v>597</v>
      </c>
      <c r="E705" s="439" t="s">
        <v>598</v>
      </c>
      <c r="F705" s="391"/>
      <c r="G705" s="356" t="s">
        <v>25</v>
      </c>
      <c r="H705" s="459">
        <v>26486.15</v>
      </c>
    </row>
    <row r="706" spans="1:15" ht="27.6">
      <c r="A706" s="337"/>
      <c r="B706" s="356"/>
      <c r="C706" s="356"/>
      <c r="D706" s="356"/>
      <c r="E706" s="446" t="s">
        <v>1239</v>
      </c>
      <c r="F706" s="349"/>
      <c r="G706" s="356"/>
      <c r="H706" s="459"/>
    </row>
    <row r="707" spans="1:15">
      <c r="A707" s="337"/>
      <c r="B707" s="356"/>
      <c r="C707" s="356"/>
      <c r="D707" s="356"/>
      <c r="E707" s="445" t="s">
        <v>1234</v>
      </c>
      <c r="F707" s="391">
        <f>F297</f>
        <v>26486.152000000002</v>
      </c>
      <c r="G707" s="356"/>
      <c r="H707" s="459"/>
    </row>
    <row r="708" spans="1:15" ht="13.5" customHeight="1" thickBot="1">
      <c r="A708" s="418"/>
      <c r="B708" s="379"/>
      <c r="C708" s="379"/>
      <c r="D708" s="379"/>
      <c r="E708" s="444"/>
      <c r="F708" s="405"/>
      <c r="G708" s="379"/>
      <c r="H708" s="463"/>
    </row>
    <row r="709" spans="1:15" ht="13.5" customHeight="1"/>
    <row r="710" spans="1:15" s="374" customFormat="1" ht="13.5" customHeight="1">
      <c r="A710" s="369"/>
      <c r="B710" s="368"/>
      <c r="C710" s="368"/>
      <c r="D710" s="368"/>
      <c r="E710" s="442"/>
      <c r="F710" s="397"/>
      <c r="G710" s="368"/>
      <c r="I710" s="342"/>
      <c r="J710" s="342"/>
      <c r="K710" s="342"/>
      <c r="L710" s="342"/>
      <c r="M710" s="342"/>
      <c r="N710" s="342"/>
      <c r="O710" s="368"/>
    </row>
    <row r="711" spans="1:15" s="374" customFormat="1" ht="13.5" customHeight="1">
      <c r="A711" s="369"/>
      <c r="B711" s="368"/>
      <c r="C711" s="368"/>
      <c r="D711" s="368"/>
      <c r="E711" s="442"/>
      <c r="F711" s="397"/>
      <c r="G711" s="368"/>
      <c r="I711" s="342"/>
      <c r="J711" s="342"/>
      <c r="K711" s="342"/>
      <c r="L711" s="342"/>
      <c r="M711" s="342"/>
      <c r="N711" s="342"/>
      <c r="O711" s="368"/>
    </row>
    <row r="712" spans="1:15" s="374" customFormat="1" ht="13.5" customHeight="1">
      <c r="A712" s="369"/>
      <c r="B712" s="368"/>
      <c r="C712" s="368"/>
      <c r="D712" s="368"/>
      <c r="E712" s="442"/>
      <c r="F712" s="397"/>
      <c r="G712" s="368"/>
      <c r="I712" s="342"/>
      <c r="J712" s="342"/>
      <c r="K712" s="342"/>
      <c r="L712" s="342"/>
      <c r="M712" s="342"/>
      <c r="N712" s="342"/>
      <c r="O712" s="368"/>
    </row>
    <row r="713" spans="1:15" s="374" customFormat="1" ht="13.5" customHeight="1">
      <c r="A713" s="369"/>
      <c r="B713" s="368"/>
      <c r="C713" s="368"/>
      <c r="D713" s="368"/>
      <c r="E713" s="442"/>
      <c r="F713" s="397"/>
      <c r="G713" s="368"/>
      <c r="I713" s="342"/>
      <c r="J713" s="342"/>
      <c r="K713" s="342"/>
      <c r="L713" s="342"/>
      <c r="M713" s="342"/>
      <c r="N713" s="342"/>
      <c r="O713" s="368"/>
    </row>
    <row r="714" spans="1:15" s="374" customFormat="1" ht="13.5" customHeight="1">
      <c r="A714" s="369"/>
      <c r="B714" s="368"/>
      <c r="C714" s="368"/>
      <c r="D714" s="368"/>
      <c r="E714" s="437"/>
      <c r="F714" s="397"/>
      <c r="G714" s="385"/>
      <c r="I714" s="342"/>
      <c r="J714" s="342"/>
      <c r="K714" s="342"/>
      <c r="L714" s="342"/>
      <c r="M714" s="342"/>
      <c r="N714" s="342"/>
      <c r="O714" s="368"/>
    </row>
    <row r="715" spans="1:15" s="374" customFormat="1" ht="13.5" customHeight="1">
      <c r="A715" s="369"/>
      <c r="B715" s="368"/>
      <c r="C715" s="368"/>
      <c r="D715" s="368"/>
      <c r="E715" s="437"/>
      <c r="F715" s="397"/>
      <c r="G715" s="385"/>
      <c r="I715" s="342"/>
      <c r="J715" s="342"/>
      <c r="K715" s="342"/>
      <c r="L715" s="342"/>
      <c r="M715" s="342"/>
      <c r="N715" s="342"/>
      <c r="O715" s="368"/>
    </row>
    <row r="716" spans="1:15" s="374" customFormat="1" ht="13.5" customHeight="1">
      <c r="A716" s="369"/>
      <c r="B716" s="368"/>
      <c r="C716" s="368"/>
      <c r="D716" s="368"/>
      <c r="E716" s="442"/>
      <c r="F716" s="397"/>
      <c r="G716" s="368"/>
      <c r="I716" s="342"/>
      <c r="J716" s="342"/>
      <c r="K716" s="342"/>
      <c r="L716" s="342"/>
      <c r="M716" s="342"/>
      <c r="N716" s="342"/>
      <c r="O716" s="368"/>
    </row>
    <row r="717" spans="1:15" s="374" customFormat="1" ht="13.5" customHeight="1">
      <c r="A717" s="369"/>
      <c r="B717" s="368"/>
      <c r="C717" s="368"/>
      <c r="D717" s="368"/>
      <c r="E717" s="442"/>
      <c r="F717" s="397"/>
      <c r="G717" s="368"/>
      <c r="I717" s="342"/>
      <c r="J717" s="342"/>
      <c r="K717" s="342"/>
      <c r="L717" s="342"/>
      <c r="M717" s="342"/>
      <c r="N717" s="342"/>
      <c r="O717" s="368"/>
    </row>
    <row r="718" spans="1:15" s="374" customFormat="1" ht="13.5" customHeight="1">
      <c r="A718" s="369"/>
      <c r="B718" s="368"/>
      <c r="C718" s="368"/>
      <c r="D718" s="368"/>
      <c r="E718" s="437"/>
      <c r="F718" s="397"/>
      <c r="G718" s="385"/>
      <c r="I718" s="342"/>
      <c r="J718" s="342"/>
      <c r="K718" s="342"/>
      <c r="L718" s="342"/>
      <c r="M718" s="342"/>
      <c r="N718" s="342"/>
      <c r="O718" s="368"/>
    </row>
    <row r="719" spans="1:15" s="374" customFormat="1" ht="13.5" customHeight="1">
      <c r="A719" s="369"/>
      <c r="B719" s="368"/>
      <c r="C719" s="368"/>
      <c r="D719" s="368"/>
      <c r="E719" s="442"/>
      <c r="F719" s="397"/>
      <c r="G719" s="368"/>
      <c r="I719" s="342"/>
      <c r="J719" s="342"/>
      <c r="K719" s="342"/>
      <c r="L719" s="342"/>
      <c r="M719" s="342"/>
      <c r="N719" s="342"/>
      <c r="O719" s="368"/>
    </row>
  </sheetData>
  <mergeCells count="3">
    <mergeCell ref="E3:F4"/>
    <mergeCell ref="G3:G4"/>
    <mergeCell ref="H3:H4"/>
  </mergeCells>
  <conditionalFormatting sqref="E447 E465">
    <cfRule type="expression" priority="1" stopIfTrue="1">
      <formula>"a2"</formula>
    </cfRule>
  </conditionalFormatting>
  <conditionalFormatting sqref="F49:F50">
    <cfRule type="expression" priority="2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Rožňava - Jablonov nad Turňou</oddHeader>
    <oddFooter>&amp;C&amp;P</oddFooter>
  </headerFooter>
  <rowBreaks count="10" manualBreakCount="10">
    <brk id="48" max="7" man="1"/>
    <brk id="102" max="7" man="1"/>
    <brk id="154" max="7" man="1"/>
    <brk id="208" max="7" man="1"/>
    <brk id="280" max="7" man="1"/>
    <brk id="337" max="7" man="1"/>
    <brk id="393" max="7" man="1"/>
    <brk id="447" max="7" man="1"/>
    <brk id="567" max="7" man="1"/>
    <brk id="62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18"/>
  <dimension ref="A1:I78"/>
  <sheetViews>
    <sheetView tabSelected="1" zoomScaleNormal="100" zoomScaleSheetLayoutView="90" workbookViewId="0">
      <pane ySplit="6" topLeftCell="A25" activePane="bottomLeft" state="frozen"/>
      <selection pane="bottomLeft" activeCell="D65" sqref="D65"/>
    </sheetView>
  </sheetViews>
  <sheetFormatPr defaultColWidth="9.109375" defaultRowHeight="13.8"/>
  <cols>
    <col min="1" max="1" width="4.109375" style="369" customWidth="1"/>
    <col min="2" max="2" width="9.44140625" style="368" customWidth="1"/>
    <col min="3" max="3" width="9.5546875" style="368" customWidth="1"/>
    <col min="4" max="4" width="11" style="368" bestFit="1" customWidth="1"/>
    <col min="5" max="5" width="60.33203125" style="406" customWidth="1"/>
    <col min="6" max="6" width="12.6640625" style="397" customWidth="1"/>
    <col min="7" max="7" width="4.109375" style="368" bestFit="1" customWidth="1"/>
    <col min="8" max="8" width="12.33203125" style="374" customWidth="1"/>
    <col min="9" max="9" width="5.6640625" style="342" customWidth="1"/>
    <col min="10" max="10" width="17.33203125" style="342" customWidth="1"/>
    <col min="11" max="11" width="12" style="342" bestFit="1" customWidth="1"/>
    <col min="12" max="12" width="12" style="342" customWidth="1"/>
    <col min="13" max="13" width="12.33203125" style="342" customWidth="1"/>
    <col min="14" max="14" width="14.33203125" style="342" customWidth="1"/>
    <col min="15" max="16384" width="9.109375" style="342"/>
  </cols>
  <sheetData>
    <row r="1" spans="1:9">
      <c r="A1" s="369" t="s">
        <v>1303</v>
      </c>
      <c r="E1" s="367" t="s">
        <v>1304</v>
      </c>
    </row>
    <row r="2" spans="1:9">
      <c r="A2" s="367" t="s">
        <v>1305</v>
      </c>
      <c r="C2" s="353"/>
      <c r="D2" s="367" t="s">
        <v>1323</v>
      </c>
      <c r="E2" s="367" t="s">
        <v>1324</v>
      </c>
      <c r="G2" s="370"/>
    </row>
    <row r="3" spans="1:9">
      <c r="A3" s="367" t="s">
        <v>0</v>
      </c>
      <c r="C3" s="353"/>
      <c r="D3" s="353"/>
      <c r="E3" s="367"/>
      <c r="G3" s="370"/>
    </row>
    <row r="4" spans="1:9" ht="14.4" thickBot="1">
      <c r="A4" s="371" t="s">
        <v>1</v>
      </c>
      <c r="C4" s="353"/>
      <c r="D4" s="353"/>
      <c r="E4" s="372">
        <v>2111</v>
      </c>
      <c r="G4" s="373"/>
    </row>
    <row r="5" spans="1:9" ht="13.5" customHeight="1">
      <c r="A5" s="375" t="s">
        <v>2</v>
      </c>
      <c r="B5" s="376"/>
      <c r="C5" s="376"/>
      <c r="D5" s="376"/>
      <c r="E5" s="623" t="s">
        <v>3</v>
      </c>
      <c r="F5" s="624"/>
      <c r="G5" s="627" t="s">
        <v>4</v>
      </c>
      <c r="H5" s="629" t="s">
        <v>5</v>
      </c>
      <c r="I5" s="600"/>
    </row>
    <row r="6" spans="1:9" ht="13.5" customHeight="1" thickBot="1">
      <c r="A6" s="378" t="s">
        <v>6</v>
      </c>
      <c r="B6" s="379" t="s">
        <v>1207</v>
      </c>
      <c r="C6" s="379" t="s">
        <v>8</v>
      </c>
      <c r="D6" s="379" t="s">
        <v>9</v>
      </c>
      <c r="E6" s="625"/>
      <c r="F6" s="626"/>
      <c r="G6" s="628"/>
      <c r="H6" s="630"/>
      <c r="I6" s="600"/>
    </row>
    <row r="7" spans="1:9" ht="8.25" customHeight="1">
      <c r="A7" s="424"/>
      <c r="B7" s="380"/>
      <c r="C7" s="380"/>
      <c r="D7" s="484"/>
      <c r="E7" s="565"/>
      <c r="F7" s="381"/>
      <c r="G7" s="382"/>
      <c r="H7" s="458"/>
    </row>
    <row r="8" spans="1:9" ht="12.75" customHeight="1">
      <c r="A8" s="337"/>
      <c r="B8" s="471" t="s">
        <v>10</v>
      </c>
      <c r="C8" s="486"/>
      <c r="D8" s="487"/>
      <c r="E8" s="566" t="s">
        <v>933</v>
      </c>
      <c r="F8" s="362"/>
      <c r="G8" s="356"/>
      <c r="H8" s="357"/>
      <c r="I8" s="394"/>
    </row>
    <row r="9" spans="1:9" ht="8.25" customHeight="1">
      <c r="A9" s="337"/>
      <c r="B9" s="361"/>
      <c r="C9" s="389"/>
      <c r="D9" s="386"/>
      <c r="E9" s="360"/>
      <c r="F9" s="362"/>
      <c r="G9" s="356"/>
      <c r="H9" s="357"/>
    </row>
    <row r="10" spans="1:9">
      <c r="A10" s="337">
        <f>MAX(A$2:A9)+1</f>
        <v>1</v>
      </c>
      <c r="B10" s="356"/>
      <c r="C10" s="340" t="s">
        <v>271</v>
      </c>
      <c r="D10" s="356"/>
      <c r="E10" s="567" t="s">
        <v>272</v>
      </c>
      <c r="F10" s="391"/>
      <c r="G10" s="340" t="s">
        <v>12</v>
      </c>
      <c r="H10" s="608">
        <f>F13</f>
        <v>184.87</v>
      </c>
    </row>
    <row r="11" spans="1:9">
      <c r="A11" s="337"/>
      <c r="B11" s="356"/>
      <c r="C11" s="356"/>
      <c r="D11" s="356" t="s">
        <v>273</v>
      </c>
      <c r="E11" s="503" t="s">
        <v>274</v>
      </c>
      <c r="F11" s="391"/>
      <c r="G11" s="356" t="s">
        <v>12</v>
      </c>
      <c r="H11" s="609"/>
    </row>
    <row r="12" spans="1:9">
      <c r="A12" s="337"/>
      <c r="B12" s="356"/>
      <c r="C12" s="356"/>
      <c r="D12" s="356"/>
      <c r="E12" s="348" t="s">
        <v>1306</v>
      </c>
      <c r="F12" s="391"/>
      <c r="G12" s="356"/>
      <c r="H12" s="609"/>
    </row>
    <row r="13" spans="1:9">
      <c r="A13" s="337"/>
      <c r="B13" s="356"/>
      <c r="C13" s="356"/>
      <c r="D13" s="356"/>
      <c r="E13" s="348" t="s">
        <v>1307</v>
      </c>
      <c r="F13" s="391">
        <f>(5.08+4.65)/2*0.4*95</f>
        <v>184.87</v>
      </c>
      <c r="G13" s="356"/>
      <c r="H13" s="609"/>
    </row>
    <row r="14" spans="1:9" ht="7.5" customHeight="1">
      <c r="A14" s="426"/>
      <c r="B14" s="365"/>
      <c r="C14" s="389"/>
      <c r="D14" s="386"/>
      <c r="E14" s="348"/>
      <c r="F14" s="349"/>
      <c r="G14" s="356" t="s">
        <v>961</v>
      </c>
      <c r="H14" s="609"/>
    </row>
    <row r="15" spans="1:9">
      <c r="A15" s="337">
        <f>MAX(A$2:A14)+1</f>
        <v>2</v>
      </c>
      <c r="B15" s="356"/>
      <c r="C15" s="340" t="s">
        <v>301</v>
      </c>
      <c r="D15" s="356"/>
      <c r="E15" s="567" t="s">
        <v>302</v>
      </c>
      <c r="F15" s="391"/>
      <c r="G15" s="340" t="s">
        <v>12</v>
      </c>
      <c r="H15" s="608">
        <f>F19</f>
        <v>883.19999999999993</v>
      </c>
    </row>
    <row r="16" spans="1:9">
      <c r="A16" s="337"/>
      <c r="B16" s="356"/>
      <c r="C16" s="356"/>
      <c r="D16" s="356" t="s">
        <v>303</v>
      </c>
      <c r="E16" s="503" t="s">
        <v>304</v>
      </c>
      <c r="F16" s="391"/>
      <c r="G16" s="356" t="s">
        <v>12</v>
      </c>
      <c r="H16" s="609"/>
    </row>
    <row r="17" spans="1:8">
      <c r="A17" s="337"/>
      <c r="B17" s="356"/>
      <c r="C17" s="356"/>
      <c r="D17" s="356"/>
      <c r="E17" s="348" t="s">
        <v>1286</v>
      </c>
      <c r="F17" s="391"/>
      <c r="G17" s="356"/>
      <c r="H17" s="609"/>
    </row>
    <row r="18" spans="1:8">
      <c r="A18" s="337"/>
      <c r="B18" s="356"/>
      <c r="C18" s="356"/>
      <c r="D18" s="356"/>
      <c r="E18" s="348" t="s">
        <v>1308</v>
      </c>
      <c r="F18" s="342"/>
      <c r="G18" s="356"/>
      <c r="H18" s="609"/>
    </row>
    <row r="19" spans="1:8">
      <c r="A19" s="337"/>
      <c r="B19" s="356"/>
      <c r="C19" s="356"/>
      <c r="D19" s="356"/>
      <c r="E19" s="348" t="s">
        <v>1317</v>
      </c>
      <c r="F19" s="349">
        <f>9.2*96</f>
        <v>883.19999999999993</v>
      </c>
      <c r="G19" s="356"/>
      <c r="H19" s="609"/>
    </row>
    <row r="20" spans="1:8">
      <c r="A20" s="337"/>
      <c r="B20" s="356"/>
      <c r="C20" s="356"/>
      <c r="D20" s="356"/>
      <c r="E20" s="503"/>
      <c r="F20" s="391"/>
      <c r="G20" s="356" t="s">
        <v>961</v>
      </c>
      <c r="H20" s="609"/>
    </row>
    <row r="21" spans="1:8">
      <c r="A21" s="337">
        <f>MAX(A$2:A20)+1</f>
        <v>3</v>
      </c>
      <c r="B21" s="361"/>
      <c r="C21" s="388" t="s">
        <v>179</v>
      </c>
      <c r="D21" s="387"/>
      <c r="E21" s="567" t="s">
        <v>180</v>
      </c>
      <c r="F21" s="364"/>
      <c r="G21" s="340" t="s">
        <v>25</v>
      </c>
      <c r="H21" s="608">
        <f>H22</f>
        <v>446.40000000000003</v>
      </c>
    </row>
    <row r="22" spans="1:8">
      <c r="A22" s="337"/>
      <c r="B22" s="356"/>
      <c r="C22" s="356"/>
      <c r="D22" s="356" t="s">
        <v>181</v>
      </c>
      <c r="E22" s="503" t="s">
        <v>182</v>
      </c>
      <c r="F22" s="391"/>
      <c r="G22" s="356" t="s">
        <v>25</v>
      </c>
      <c r="H22" s="609">
        <f>F26</f>
        <v>446.40000000000003</v>
      </c>
    </row>
    <row r="23" spans="1:8">
      <c r="A23" s="337"/>
      <c r="B23" s="356"/>
      <c r="C23" s="356"/>
      <c r="D23" s="356"/>
      <c r="E23" s="348" t="s">
        <v>1318</v>
      </c>
      <c r="F23" s="391"/>
      <c r="G23" s="356"/>
      <c r="H23" s="609"/>
    </row>
    <row r="24" spans="1:8" ht="12.75" customHeight="1">
      <c r="A24" s="337"/>
      <c r="B24" s="356"/>
      <c r="C24" s="356"/>
      <c r="D24" s="356"/>
      <c r="E24" s="360" t="s">
        <v>51</v>
      </c>
      <c r="F24" s="391"/>
      <c r="G24" s="356"/>
      <c r="H24" s="609"/>
    </row>
    <row r="25" spans="1:8">
      <c r="A25" s="337"/>
      <c r="B25" s="356"/>
      <c r="C25" s="356"/>
      <c r="D25" s="356"/>
      <c r="E25" s="360" t="s">
        <v>1309</v>
      </c>
      <c r="F25" s="355">
        <f>4.65*96</f>
        <v>446.40000000000003</v>
      </c>
      <c r="G25" s="356"/>
      <c r="H25" s="609"/>
    </row>
    <row r="26" spans="1:8">
      <c r="A26" s="337"/>
      <c r="B26" s="356"/>
      <c r="C26" s="356"/>
      <c r="D26" s="356"/>
      <c r="E26" s="348" t="s">
        <v>967</v>
      </c>
      <c r="F26" s="391">
        <f>SUM(F24:F25)</f>
        <v>446.40000000000003</v>
      </c>
      <c r="G26" s="356"/>
      <c r="H26" s="609"/>
    </row>
    <row r="27" spans="1:8" ht="7.5" customHeight="1">
      <c r="A27" s="426"/>
      <c r="B27" s="365"/>
      <c r="C27" s="389"/>
      <c r="D27" s="386"/>
      <c r="E27" s="503"/>
      <c r="F27" s="349"/>
      <c r="G27" s="356" t="s">
        <v>961</v>
      </c>
      <c r="H27" s="610"/>
    </row>
    <row r="28" spans="1:8" ht="27.6">
      <c r="A28" s="337"/>
      <c r="B28" s="471" t="s">
        <v>938</v>
      </c>
      <c r="C28" s="486"/>
      <c r="D28" s="487"/>
      <c r="E28" s="566" t="s">
        <v>79</v>
      </c>
      <c r="F28" s="362"/>
      <c r="G28" s="361" t="s">
        <v>961</v>
      </c>
      <c r="H28" s="611"/>
    </row>
    <row r="29" spans="1:8" ht="8.25" customHeight="1">
      <c r="A29" s="337"/>
      <c r="B29" s="361"/>
      <c r="C29" s="389"/>
      <c r="D29" s="386"/>
      <c r="E29" s="348"/>
      <c r="F29" s="349"/>
      <c r="G29" s="356" t="s">
        <v>961</v>
      </c>
      <c r="H29" s="610"/>
    </row>
    <row r="30" spans="1:8" ht="15.6">
      <c r="A30" s="337">
        <f>MAX(A$2:A29)+1</f>
        <v>4</v>
      </c>
      <c r="B30" s="400"/>
      <c r="C30" s="344" t="s">
        <v>712</v>
      </c>
      <c r="D30" s="345"/>
      <c r="E30" s="339" t="s">
        <v>1298</v>
      </c>
      <c r="F30" s="599"/>
      <c r="G30" s="340" t="s">
        <v>89</v>
      </c>
      <c r="H30" s="608">
        <f>H31</f>
        <v>95</v>
      </c>
    </row>
    <row r="31" spans="1:8" ht="15.6">
      <c r="A31" s="426"/>
      <c r="B31" s="400"/>
      <c r="C31" s="346"/>
      <c r="D31" s="347" t="s">
        <v>1292</v>
      </c>
      <c r="E31" s="351" t="s">
        <v>1293</v>
      </c>
      <c r="F31" s="607"/>
      <c r="G31" s="356" t="s">
        <v>89</v>
      </c>
      <c r="H31" s="609">
        <f>F33</f>
        <v>95</v>
      </c>
    </row>
    <row r="32" spans="1:8" ht="15.6">
      <c r="A32" s="426"/>
      <c r="B32" s="400"/>
      <c r="C32" s="389"/>
      <c r="D32" s="386"/>
      <c r="E32" s="348" t="s">
        <v>1319</v>
      </c>
      <c r="F32" s="342"/>
      <c r="G32" s="356"/>
      <c r="H32" s="609"/>
    </row>
    <row r="33" spans="1:8" ht="15.6">
      <c r="A33" s="426"/>
      <c r="B33" s="400"/>
      <c r="C33" s="389"/>
      <c r="D33" s="386"/>
      <c r="E33" s="348" t="s">
        <v>1322</v>
      </c>
      <c r="F33" s="349">
        <f>61+34</f>
        <v>95</v>
      </c>
      <c r="G33" s="356"/>
      <c r="H33" s="609"/>
    </row>
    <row r="34" spans="1:8" ht="9" customHeight="1">
      <c r="A34" s="426"/>
      <c r="B34" s="400"/>
      <c r="C34" s="389"/>
      <c r="D34" s="386"/>
      <c r="E34" s="348"/>
      <c r="F34" s="349"/>
      <c r="G34" s="356" t="s">
        <v>961</v>
      </c>
      <c r="H34" s="609"/>
    </row>
    <row r="35" spans="1:8" ht="27.6">
      <c r="A35" s="337"/>
      <c r="B35" s="471" t="s">
        <v>937</v>
      </c>
      <c r="C35" s="486"/>
      <c r="D35" s="487"/>
      <c r="E35" s="566" t="s">
        <v>63</v>
      </c>
      <c r="F35" s="364"/>
      <c r="G35" s="340" t="s">
        <v>961</v>
      </c>
      <c r="H35" s="611"/>
    </row>
    <row r="36" spans="1:8" ht="12.75" customHeight="1">
      <c r="A36" s="337"/>
      <c r="B36" s="361"/>
      <c r="C36" s="488"/>
      <c r="D36" s="489"/>
      <c r="E36" s="567"/>
      <c r="F36" s="364"/>
      <c r="G36" s="340"/>
      <c r="H36" s="611"/>
    </row>
    <row r="37" spans="1:8" ht="12.75" customHeight="1">
      <c r="A37" s="337">
        <f>MAX(A$2:A36)+1</f>
        <v>5</v>
      </c>
      <c r="B37" s="343"/>
      <c r="C37" s="344" t="s">
        <v>64</v>
      </c>
      <c r="D37" s="345"/>
      <c r="E37" s="339" t="s">
        <v>65</v>
      </c>
      <c r="F37" s="364"/>
      <c r="G37" s="340" t="s">
        <v>12</v>
      </c>
      <c r="H37" s="611">
        <f>F39</f>
        <v>184.87</v>
      </c>
    </row>
    <row r="38" spans="1:8">
      <c r="A38" s="337"/>
      <c r="B38" s="343"/>
      <c r="C38" s="344"/>
      <c r="D38" s="345"/>
      <c r="E38" s="348" t="s">
        <v>1310</v>
      </c>
      <c r="F38" s="342"/>
      <c r="G38" s="340"/>
      <c r="H38" s="611"/>
    </row>
    <row r="39" spans="1:8">
      <c r="A39" s="337"/>
      <c r="B39" s="343"/>
      <c r="C39" s="344"/>
      <c r="D39" s="345"/>
      <c r="E39" s="348" t="str">
        <f>E13</f>
        <v>(5,08+4,65)/2*0,4*96</v>
      </c>
      <c r="F39" s="349">
        <f>F13</f>
        <v>184.87</v>
      </c>
      <c r="G39" s="340"/>
      <c r="H39" s="611"/>
    </row>
    <row r="40" spans="1:8">
      <c r="A40" s="337"/>
      <c r="B40" s="387"/>
      <c r="C40" s="340"/>
      <c r="D40" s="387"/>
      <c r="E40" s="567"/>
      <c r="F40" s="364"/>
      <c r="G40" s="340" t="s">
        <v>961</v>
      </c>
      <c r="H40" s="611"/>
    </row>
    <row r="41" spans="1:8" ht="27.6">
      <c r="A41" s="426"/>
      <c r="B41" s="471" t="s">
        <v>939</v>
      </c>
      <c r="C41" s="486"/>
      <c r="D41" s="487"/>
      <c r="E41" s="566" t="s">
        <v>117</v>
      </c>
      <c r="F41" s="364"/>
      <c r="G41" s="340" t="s">
        <v>961</v>
      </c>
      <c r="H41" s="609"/>
    </row>
    <row r="42" spans="1:8">
      <c r="A42" s="426"/>
      <c r="B42" s="387"/>
      <c r="C42" s="340"/>
      <c r="D42" s="387"/>
      <c r="E42" s="567"/>
      <c r="F42" s="364"/>
      <c r="G42" s="340" t="s">
        <v>961</v>
      </c>
      <c r="H42" s="609"/>
    </row>
    <row r="43" spans="1:8">
      <c r="A43" s="337">
        <f>MAX(A$2:A42)+1</f>
        <v>6</v>
      </c>
      <c r="B43" s="356"/>
      <c r="C43" s="344" t="s">
        <v>1299</v>
      </c>
      <c r="D43" s="345"/>
      <c r="E43" s="339" t="s">
        <v>1300</v>
      </c>
      <c r="F43" s="599"/>
      <c r="G43" s="340" t="s">
        <v>12</v>
      </c>
      <c r="H43" s="608">
        <f>F45</f>
        <v>180</v>
      </c>
    </row>
    <row r="44" spans="1:8">
      <c r="A44" s="337"/>
      <c r="B44" s="356"/>
      <c r="C44" s="356"/>
      <c r="D44" s="356"/>
      <c r="E44" s="348" t="s">
        <v>1301</v>
      </c>
      <c r="F44" s="391"/>
      <c r="G44" s="356"/>
      <c r="H44" s="609"/>
    </row>
    <row r="45" spans="1:8">
      <c r="A45" s="337"/>
      <c r="B45" s="356"/>
      <c r="C45" s="356"/>
      <c r="D45" s="356"/>
      <c r="E45" s="348" t="s">
        <v>1311</v>
      </c>
      <c r="F45" s="391">
        <f>(2*0.5*0.8)*225</f>
        <v>180</v>
      </c>
      <c r="G45" s="356"/>
      <c r="H45" s="609"/>
    </row>
    <row r="46" spans="1:8">
      <c r="A46" s="337"/>
      <c r="B46" s="356"/>
      <c r="C46" s="356"/>
      <c r="D46" s="356"/>
      <c r="E46" s="348"/>
      <c r="F46" s="391"/>
      <c r="G46" s="356"/>
      <c r="H46" s="609"/>
    </row>
    <row r="47" spans="1:8" ht="15.6">
      <c r="A47" s="426"/>
      <c r="B47" s="471" t="s">
        <v>942</v>
      </c>
      <c r="C47" s="486"/>
      <c r="D47" s="487"/>
      <c r="E47" s="566" t="s">
        <v>943</v>
      </c>
      <c r="F47" s="364"/>
      <c r="G47" s="356"/>
      <c r="H47" s="609"/>
    </row>
    <row r="48" spans="1:8">
      <c r="A48" s="412"/>
      <c r="B48" s="387"/>
      <c r="C48" s="340"/>
      <c r="D48" s="387"/>
      <c r="E48" s="360"/>
      <c r="F48" s="349"/>
      <c r="G48" s="356"/>
      <c r="H48" s="610"/>
    </row>
    <row r="49" spans="1:8" ht="27.6">
      <c r="A49" s="337">
        <f>MAX(A$2:A48)+1</f>
        <v>7</v>
      </c>
      <c r="B49" s="361"/>
      <c r="C49" s="388" t="s">
        <v>97</v>
      </c>
      <c r="D49" s="387"/>
      <c r="E49" s="567" t="s">
        <v>98</v>
      </c>
      <c r="F49" s="364"/>
      <c r="G49" s="340" t="s">
        <v>25</v>
      </c>
      <c r="H49" s="608">
        <f>F55</f>
        <v>1000.3199999999999</v>
      </c>
    </row>
    <row r="50" spans="1:8" ht="27.6">
      <c r="A50" s="426"/>
      <c r="B50" s="365"/>
      <c r="C50" s="389"/>
      <c r="D50" s="386" t="s">
        <v>99</v>
      </c>
      <c r="E50" s="503" t="s">
        <v>100</v>
      </c>
      <c r="F50" s="349"/>
      <c r="G50" s="356" t="s">
        <v>25</v>
      </c>
      <c r="H50" s="609"/>
    </row>
    <row r="51" spans="1:8">
      <c r="A51" s="426"/>
      <c r="B51" s="365"/>
      <c r="C51" s="389"/>
      <c r="D51" s="386"/>
      <c r="E51" s="360" t="s">
        <v>1314</v>
      </c>
      <c r="F51" s="342"/>
      <c r="G51" s="356"/>
      <c r="H51" s="609"/>
    </row>
    <row r="52" spans="1:8">
      <c r="A52" s="426"/>
      <c r="B52" s="365"/>
      <c r="C52" s="389"/>
      <c r="D52" s="386"/>
      <c r="E52" s="360" t="s">
        <v>1320</v>
      </c>
      <c r="F52" s="349">
        <f>4.92*96</f>
        <v>472.32</v>
      </c>
      <c r="G52" s="356"/>
      <c r="H52" s="609"/>
    </row>
    <row r="53" spans="1:8">
      <c r="A53" s="426"/>
      <c r="B53" s="365"/>
      <c r="C53" s="389"/>
      <c r="D53" s="386"/>
      <c r="E53" s="360" t="s">
        <v>1315</v>
      </c>
      <c r="F53" s="342"/>
      <c r="G53" s="356"/>
      <c r="H53" s="609"/>
    </row>
    <row r="54" spans="1:8">
      <c r="A54" s="426"/>
      <c r="B54" s="365"/>
      <c r="C54" s="389"/>
      <c r="D54" s="386"/>
      <c r="E54" s="360" t="s">
        <v>1321</v>
      </c>
      <c r="F54" s="355">
        <f>1.1*5*96</f>
        <v>528</v>
      </c>
      <c r="G54" s="356"/>
      <c r="H54" s="609"/>
    </row>
    <row r="55" spans="1:8">
      <c r="A55" s="426"/>
      <c r="B55" s="365"/>
      <c r="C55" s="389"/>
      <c r="D55" s="386"/>
      <c r="E55" s="360" t="s">
        <v>967</v>
      </c>
      <c r="F55" s="349">
        <f>SUM(F52:F54)</f>
        <v>1000.3199999999999</v>
      </c>
      <c r="G55" s="356"/>
      <c r="H55" s="609"/>
    </row>
    <row r="56" spans="1:8">
      <c r="A56" s="337"/>
      <c r="B56" s="356"/>
      <c r="C56" s="356"/>
      <c r="D56" s="356"/>
      <c r="E56" s="503"/>
      <c r="F56" s="391"/>
      <c r="G56" s="356"/>
      <c r="H56" s="609"/>
    </row>
    <row r="57" spans="1:8" ht="27.6">
      <c r="A57" s="337">
        <f>MAX(A$2:A56)+1</f>
        <v>8</v>
      </c>
      <c r="B57" s="356"/>
      <c r="C57" s="344" t="s">
        <v>1287</v>
      </c>
      <c r="D57" s="345"/>
      <c r="E57" s="339" t="s">
        <v>1288</v>
      </c>
      <c r="F57" s="599"/>
      <c r="G57" s="340" t="s">
        <v>88</v>
      </c>
      <c r="H57" s="611">
        <f>F60</f>
        <v>225</v>
      </c>
    </row>
    <row r="58" spans="1:8" ht="27.6">
      <c r="A58" s="337"/>
      <c r="B58" s="356"/>
      <c r="D58" s="347" t="s">
        <v>1289</v>
      </c>
      <c r="E58" s="351" t="s">
        <v>1290</v>
      </c>
      <c r="F58" s="607"/>
      <c r="G58" s="356" t="s">
        <v>88</v>
      </c>
      <c r="H58" s="610"/>
    </row>
    <row r="59" spans="1:8" ht="12" customHeight="1">
      <c r="A59" s="337"/>
      <c r="B59" s="356"/>
      <c r="D59" s="386"/>
      <c r="E59" s="568" t="s">
        <v>1291</v>
      </c>
      <c r="F59" s="453">
        <v>225</v>
      </c>
      <c r="G59" s="356"/>
      <c r="H59" s="610"/>
    </row>
    <row r="60" spans="1:8" ht="12" customHeight="1">
      <c r="A60" s="337"/>
      <c r="B60" s="356"/>
      <c r="D60" s="386"/>
      <c r="E60" s="348" t="s">
        <v>1316</v>
      </c>
      <c r="F60" s="429">
        <f>SUM(F59:F59)</f>
        <v>225</v>
      </c>
      <c r="G60" s="356"/>
      <c r="H60" s="610"/>
    </row>
    <row r="61" spans="1:8" ht="7.5" customHeight="1">
      <c r="A61" s="337"/>
      <c r="B61" s="356"/>
      <c r="D61" s="386"/>
      <c r="E61" s="568"/>
      <c r="F61" s="429"/>
      <c r="G61" s="356"/>
      <c r="H61" s="610"/>
    </row>
    <row r="62" spans="1:8" ht="12" customHeight="1">
      <c r="A62" s="337"/>
      <c r="B62" s="471" t="s">
        <v>1294</v>
      </c>
      <c r="C62" s="486"/>
      <c r="D62" s="487"/>
      <c r="E62" s="566" t="s">
        <v>1295</v>
      </c>
      <c r="F62" s="429"/>
      <c r="G62" s="356"/>
      <c r="H62" s="610"/>
    </row>
    <row r="63" spans="1:8" ht="12" customHeight="1">
      <c r="A63" s="337"/>
      <c r="B63" s="356"/>
      <c r="D63" s="386"/>
      <c r="E63" s="568"/>
      <c r="F63" s="429"/>
      <c r="G63" s="356"/>
      <c r="H63" s="610"/>
    </row>
    <row r="64" spans="1:8" ht="12" customHeight="1">
      <c r="A64" s="337">
        <f>MAX(A$2:A63)+1</f>
        <v>9</v>
      </c>
      <c r="B64" s="356"/>
      <c r="C64" s="344" t="s">
        <v>1296</v>
      </c>
      <c r="D64" s="345"/>
      <c r="E64" s="339" t="s">
        <v>1297</v>
      </c>
      <c r="F64" s="599"/>
      <c r="G64" s="340" t="s">
        <v>12</v>
      </c>
      <c r="H64" s="612">
        <f>H65</f>
        <v>0.95</v>
      </c>
    </row>
    <row r="65" spans="1:8" ht="12" customHeight="1">
      <c r="A65" s="337"/>
      <c r="B65" s="356"/>
      <c r="D65" s="347"/>
      <c r="E65" s="351" t="s">
        <v>1312</v>
      </c>
      <c r="F65" s="607"/>
      <c r="G65" s="365" t="s">
        <v>12</v>
      </c>
      <c r="H65" s="610">
        <f>F66</f>
        <v>0.95</v>
      </c>
    </row>
    <row r="66" spans="1:8" ht="12" customHeight="1">
      <c r="A66" s="337"/>
      <c r="B66" s="356"/>
      <c r="D66" s="386"/>
      <c r="E66" s="568" t="s">
        <v>1313</v>
      </c>
      <c r="F66" s="429">
        <v>0.95</v>
      </c>
      <c r="G66" s="356"/>
      <c r="H66" s="610"/>
    </row>
    <row r="67" spans="1:8" ht="13.5" customHeight="1" thickBot="1">
      <c r="A67" s="418"/>
      <c r="B67" s="379"/>
      <c r="C67" s="379"/>
      <c r="D67" s="379"/>
      <c r="E67" s="507"/>
      <c r="F67" s="405"/>
      <c r="G67" s="379"/>
      <c r="H67" s="589"/>
    </row>
    <row r="68" spans="1:8" ht="13.5" customHeight="1"/>
    <row r="69" spans="1:8" ht="13.5" customHeight="1"/>
    <row r="70" spans="1:8" ht="13.5" customHeight="1"/>
    <row r="71" spans="1:8" ht="13.5" customHeight="1"/>
    <row r="72" spans="1:8" ht="13.5" customHeight="1"/>
    <row r="73" spans="1:8" ht="13.5" customHeight="1">
      <c r="E73" s="427"/>
      <c r="G73" s="385"/>
    </row>
    <row r="74" spans="1:8" ht="13.5" customHeight="1">
      <c r="E74" s="427"/>
      <c r="G74" s="385"/>
    </row>
    <row r="75" spans="1:8" ht="13.5" customHeight="1"/>
    <row r="76" spans="1:8" ht="13.5" customHeight="1"/>
    <row r="77" spans="1:8" ht="13.5" customHeight="1">
      <c r="E77" s="427"/>
      <c r="G77" s="385"/>
    </row>
    <row r="78" spans="1:8" ht="13.5" customHeight="1"/>
  </sheetData>
  <mergeCells count="3">
    <mergeCell ref="E5:F6"/>
    <mergeCell ref="G5:G6"/>
    <mergeCell ref="H5:H6"/>
  </mergeCells>
  <conditionalFormatting sqref="E40">
    <cfRule type="expression" priority="1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Šaca-Košické Olšany I.úsek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DA19E-DFC9-467F-900E-3100783D60BE}">
  <sheetPr codeName="Hárok20"/>
  <dimension ref="A1:K18"/>
  <sheetViews>
    <sheetView zoomScaleNormal="100" zoomScaleSheetLayoutView="90" workbookViewId="0">
      <pane ySplit="1" topLeftCell="A2" activePane="bottomLeft" state="frozen"/>
      <selection pane="bottomLeft" activeCell="E22" sqref="E22"/>
    </sheetView>
  </sheetViews>
  <sheetFormatPr defaultColWidth="9.109375" defaultRowHeight="13.8"/>
  <cols>
    <col min="1" max="1" width="11.109375" style="644" customWidth="1"/>
    <col min="2" max="2" width="9.44140625" style="644" customWidth="1"/>
    <col min="3" max="3" width="43.44140625" style="674" customWidth="1"/>
    <col min="4" max="4" width="9.44140625" style="664" customWidth="1"/>
    <col min="5" max="5" width="9.5546875" style="665" customWidth="1"/>
    <col min="6" max="6" width="16.21875" style="642" bestFit="1" customWidth="1"/>
    <col min="7" max="7" width="60.33203125" style="406" customWidth="1"/>
    <col min="8" max="8" width="4.109375" style="368" bestFit="1" customWidth="1"/>
    <col min="9" max="9" width="12.33203125" style="374" customWidth="1"/>
    <col min="10" max="10" width="13.88671875" style="643" customWidth="1"/>
    <col min="11" max="11" width="13.109375" style="643" customWidth="1"/>
    <col min="12" max="16384" width="9.109375" style="342"/>
  </cols>
  <sheetData>
    <row r="1" spans="1:11">
      <c r="A1" s="645">
        <v>1</v>
      </c>
      <c r="B1" s="646" t="s">
        <v>1323</v>
      </c>
      <c r="C1" s="672" t="s">
        <v>1324</v>
      </c>
      <c r="D1" s="667" t="s">
        <v>805</v>
      </c>
      <c r="E1" s="666" t="s">
        <v>271</v>
      </c>
      <c r="F1" s="646" t="s">
        <v>832</v>
      </c>
      <c r="G1" s="651" t="s">
        <v>272</v>
      </c>
      <c r="H1" s="650" t="s">
        <v>12</v>
      </c>
      <c r="I1" s="647">
        <v>184.87</v>
      </c>
      <c r="J1" s="648">
        <f t="shared" ref="J1:J9" si="0">L1</f>
        <v>0</v>
      </c>
      <c r="K1" s="649">
        <f t="shared" ref="K1:K9" si="1">ROUND(I1*J1,2)</f>
        <v>0</v>
      </c>
    </row>
    <row r="2" spans="1:11">
      <c r="A2" s="645">
        <v>2</v>
      </c>
      <c r="B2" s="646" t="s">
        <v>1323</v>
      </c>
      <c r="C2" s="672" t="s">
        <v>1324</v>
      </c>
      <c r="D2" s="667" t="s">
        <v>805</v>
      </c>
      <c r="E2" s="666" t="s">
        <v>301</v>
      </c>
      <c r="F2" s="646" t="s">
        <v>837</v>
      </c>
      <c r="G2" s="651" t="s">
        <v>302</v>
      </c>
      <c r="H2" s="650" t="s">
        <v>12</v>
      </c>
      <c r="I2" s="647">
        <v>883.19999999999993</v>
      </c>
      <c r="J2" s="648">
        <f t="shared" si="0"/>
        <v>0</v>
      </c>
      <c r="K2" s="649">
        <f t="shared" si="1"/>
        <v>0</v>
      </c>
    </row>
    <row r="3" spans="1:11">
      <c r="A3" s="645">
        <v>3</v>
      </c>
      <c r="B3" s="646" t="s">
        <v>1323</v>
      </c>
      <c r="C3" s="672" t="s">
        <v>1324</v>
      </c>
      <c r="D3" s="668" t="s">
        <v>805</v>
      </c>
      <c r="E3" s="669" t="s">
        <v>179</v>
      </c>
      <c r="F3" s="652" t="s">
        <v>845</v>
      </c>
      <c r="G3" s="651" t="s">
        <v>180</v>
      </c>
      <c r="H3" s="650" t="s">
        <v>25</v>
      </c>
      <c r="I3" s="647">
        <v>446.40000000000003</v>
      </c>
      <c r="J3" s="648">
        <f t="shared" si="0"/>
        <v>0</v>
      </c>
      <c r="K3" s="649">
        <f t="shared" si="1"/>
        <v>0</v>
      </c>
    </row>
    <row r="4" spans="1:11">
      <c r="A4" s="645">
        <v>4</v>
      </c>
      <c r="B4" s="646" t="s">
        <v>1323</v>
      </c>
      <c r="C4" s="672" t="s">
        <v>1324</v>
      </c>
      <c r="D4" s="668" t="s">
        <v>938</v>
      </c>
      <c r="E4" s="669" t="s">
        <v>712</v>
      </c>
      <c r="F4" s="652" t="s">
        <v>1325</v>
      </c>
      <c r="G4" s="653" t="s">
        <v>1298</v>
      </c>
      <c r="H4" s="650" t="s">
        <v>89</v>
      </c>
      <c r="I4" s="647">
        <v>95</v>
      </c>
      <c r="J4" s="648">
        <f t="shared" si="0"/>
        <v>0</v>
      </c>
      <c r="K4" s="649">
        <f t="shared" si="1"/>
        <v>0</v>
      </c>
    </row>
    <row r="5" spans="1:11" ht="12.75" customHeight="1">
      <c r="A5" s="645">
        <v>5</v>
      </c>
      <c r="B5" s="646" t="s">
        <v>1323</v>
      </c>
      <c r="C5" s="672" t="s">
        <v>1324</v>
      </c>
      <c r="D5" s="668" t="s">
        <v>937</v>
      </c>
      <c r="E5" s="669" t="s">
        <v>64</v>
      </c>
      <c r="F5" s="652" t="s">
        <v>1326</v>
      </c>
      <c r="G5" s="653" t="s">
        <v>65</v>
      </c>
      <c r="H5" s="650" t="s">
        <v>12</v>
      </c>
      <c r="I5" s="662">
        <v>184.87</v>
      </c>
      <c r="J5" s="648">
        <f t="shared" si="0"/>
        <v>0</v>
      </c>
      <c r="K5" s="649">
        <f t="shared" si="1"/>
        <v>0</v>
      </c>
    </row>
    <row r="6" spans="1:11">
      <c r="A6" s="645">
        <v>6</v>
      </c>
      <c r="B6" s="646" t="s">
        <v>1323</v>
      </c>
      <c r="C6" s="672" t="s">
        <v>1324</v>
      </c>
      <c r="D6" s="667" t="s">
        <v>939</v>
      </c>
      <c r="E6" s="669" t="s">
        <v>1299</v>
      </c>
      <c r="F6" s="652" t="s">
        <v>1327</v>
      </c>
      <c r="G6" s="653" t="s">
        <v>1300</v>
      </c>
      <c r="H6" s="650" t="s">
        <v>12</v>
      </c>
      <c r="I6" s="647">
        <v>180</v>
      </c>
      <c r="J6" s="648">
        <f t="shared" si="0"/>
        <v>0</v>
      </c>
      <c r="K6" s="649">
        <f t="shared" si="1"/>
        <v>0</v>
      </c>
    </row>
    <row r="7" spans="1:11" ht="26.4">
      <c r="A7" s="645">
        <v>7</v>
      </c>
      <c r="B7" s="646" t="s">
        <v>1323</v>
      </c>
      <c r="C7" s="672" t="s">
        <v>1324</v>
      </c>
      <c r="D7" s="668" t="s">
        <v>942</v>
      </c>
      <c r="E7" s="669" t="s">
        <v>97</v>
      </c>
      <c r="F7" s="652" t="s">
        <v>1328</v>
      </c>
      <c r="G7" s="651" t="s">
        <v>98</v>
      </c>
      <c r="H7" s="650" t="s">
        <v>25</v>
      </c>
      <c r="I7" s="647">
        <v>1000.3199999999999</v>
      </c>
      <c r="J7" s="648">
        <f t="shared" si="0"/>
        <v>0</v>
      </c>
      <c r="K7" s="649">
        <f t="shared" si="1"/>
        <v>0</v>
      </c>
    </row>
    <row r="8" spans="1:11" ht="26.4">
      <c r="A8" s="645">
        <v>8</v>
      </c>
      <c r="B8" s="646" t="s">
        <v>1323</v>
      </c>
      <c r="C8" s="672" t="s">
        <v>1324</v>
      </c>
      <c r="D8" s="667" t="s">
        <v>942</v>
      </c>
      <c r="E8" s="669" t="s">
        <v>1287</v>
      </c>
      <c r="F8" s="652" t="s">
        <v>1329</v>
      </c>
      <c r="G8" s="653" t="s">
        <v>1288</v>
      </c>
      <c r="H8" s="650" t="s">
        <v>88</v>
      </c>
      <c r="I8" s="662">
        <v>225</v>
      </c>
      <c r="J8" s="648">
        <f t="shared" si="0"/>
        <v>0</v>
      </c>
      <c r="K8" s="649">
        <f t="shared" si="1"/>
        <v>0</v>
      </c>
    </row>
    <row r="9" spans="1:11" ht="12" customHeight="1">
      <c r="A9" s="645">
        <v>9</v>
      </c>
      <c r="B9" s="646" t="s">
        <v>1323</v>
      </c>
      <c r="C9" s="672" t="s">
        <v>1324</v>
      </c>
      <c r="D9" s="667" t="s">
        <v>1294</v>
      </c>
      <c r="E9" s="669" t="s">
        <v>1296</v>
      </c>
      <c r="F9" s="652" t="s">
        <v>1330</v>
      </c>
      <c r="G9" s="653" t="s">
        <v>1297</v>
      </c>
      <c r="H9" s="650" t="s">
        <v>12</v>
      </c>
      <c r="I9" s="663">
        <v>0.95</v>
      </c>
      <c r="J9" s="648">
        <f t="shared" si="0"/>
        <v>0</v>
      </c>
      <c r="K9" s="649">
        <f t="shared" si="1"/>
        <v>0</v>
      </c>
    </row>
    <row r="10" spans="1:11" ht="13.5" customHeight="1">
      <c r="A10" s="654"/>
      <c r="B10" s="655"/>
      <c r="C10" s="673" t="s">
        <v>1331</v>
      </c>
      <c r="D10" s="670"/>
      <c r="E10" s="671"/>
      <c r="F10" s="657"/>
      <c r="G10" s="656"/>
      <c r="H10" s="658"/>
      <c r="I10" s="659"/>
      <c r="J10" s="660"/>
      <c r="K10" s="661">
        <f>SUM(K1:K9)</f>
        <v>0</v>
      </c>
    </row>
    <row r="11" spans="1:11" ht="13.5" customHeight="1"/>
    <row r="12" spans="1:11" ht="13.5" customHeight="1"/>
    <row r="13" spans="1:11" ht="13.5" customHeight="1">
      <c r="G13" s="427"/>
      <c r="H13" s="385"/>
    </row>
    <row r="14" spans="1:11" ht="13.5" customHeight="1">
      <c r="G14" s="427"/>
      <c r="H14" s="385"/>
    </row>
    <row r="15" spans="1:11" ht="13.5" customHeight="1"/>
    <row r="16" spans="1:11" ht="13.5" customHeight="1"/>
    <row r="17" spans="7:8" ht="13.5" customHeight="1">
      <c r="G17" s="427"/>
      <c r="H17" s="385"/>
    </row>
    <row r="18" spans="7:8" ht="13.5" customHeight="1"/>
  </sheetData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Šaca-Košické Olšany I.úsek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árok19">
    <tabColor rgb="FFFFFF00"/>
  </sheetPr>
  <dimension ref="A1:P714"/>
  <sheetViews>
    <sheetView zoomScaleNormal="100" workbookViewId="0">
      <pane ySplit="4" topLeftCell="A234" activePane="bottomLeft" state="frozen"/>
      <selection pane="bottomLeft" activeCell="J233" sqref="J233"/>
    </sheetView>
  </sheetViews>
  <sheetFormatPr defaultColWidth="9.109375" defaultRowHeight="13.8"/>
  <cols>
    <col min="1" max="1" width="4.109375" style="369" customWidth="1"/>
    <col min="2" max="2" width="9.44140625" style="368" customWidth="1"/>
    <col min="3" max="3" width="9.5546875" style="368" customWidth="1"/>
    <col min="4" max="4" width="11" style="368" bestFit="1" customWidth="1"/>
    <col min="5" max="5" width="60.33203125" style="406" customWidth="1"/>
    <col min="6" max="6" width="12.6640625" style="397" customWidth="1"/>
    <col min="7" max="7" width="4.109375" style="368" bestFit="1" customWidth="1"/>
    <col min="8" max="8" width="12.33203125" style="374" customWidth="1"/>
    <col min="9" max="9" width="5.6640625" style="342" customWidth="1"/>
    <col min="10" max="10" width="11.33203125" style="342" bestFit="1" customWidth="1"/>
    <col min="11" max="11" width="9.88671875" style="342" hidden="1" customWidth="1"/>
    <col min="12" max="12" width="17.33203125" style="342" customWidth="1"/>
    <col min="13" max="13" width="12" style="342" bestFit="1" customWidth="1"/>
    <col min="14" max="14" width="12" style="342" customWidth="1"/>
    <col min="15" max="15" width="12.33203125" style="342" customWidth="1"/>
    <col min="16" max="16" width="14.33203125" style="342" customWidth="1"/>
    <col min="17" max="16384" width="9.109375" style="342"/>
  </cols>
  <sheetData>
    <row r="1" spans="1:11">
      <c r="A1" s="367" t="s">
        <v>0</v>
      </c>
      <c r="C1" s="353"/>
      <c r="D1" s="353"/>
      <c r="E1" s="367" t="s">
        <v>1213</v>
      </c>
      <c r="G1" s="370"/>
    </row>
    <row r="2" spans="1:11" ht="14.4" thickBot="1">
      <c r="A2" s="371" t="s">
        <v>1</v>
      </c>
      <c r="C2" s="353"/>
      <c r="D2" s="353"/>
      <c r="E2" s="372">
        <v>2111</v>
      </c>
      <c r="G2" s="373"/>
    </row>
    <row r="3" spans="1:11" ht="13.5" customHeight="1">
      <c r="A3" s="375" t="s">
        <v>2</v>
      </c>
      <c r="B3" s="376"/>
      <c r="C3" s="376"/>
      <c r="D3" s="376"/>
      <c r="E3" s="623" t="s">
        <v>3</v>
      </c>
      <c r="F3" s="624"/>
      <c r="G3" s="627" t="s">
        <v>4</v>
      </c>
      <c r="H3" s="629" t="s">
        <v>5</v>
      </c>
    </row>
    <row r="4" spans="1:11" ht="13.5" customHeight="1" thickBot="1">
      <c r="A4" s="378" t="s">
        <v>6</v>
      </c>
      <c r="B4" s="379" t="s">
        <v>1207</v>
      </c>
      <c r="C4" s="379" t="s">
        <v>8</v>
      </c>
      <c r="D4" s="379" t="s">
        <v>9</v>
      </c>
      <c r="E4" s="625"/>
      <c r="F4" s="626"/>
      <c r="G4" s="628"/>
      <c r="H4" s="630"/>
    </row>
    <row r="5" spans="1:11" ht="12.75" customHeight="1">
      <c r="A5" s="424"/>
      <c r="B5" s="380"/>
      <c r="C5" s="380"/>
      <c r="D5" s="484"/>
      <c r="E5" s="565"/>
      <c r="F5" s="381"/>
      <c r="G5" s="382"/>
      <c r="H5" s="458"/>
    </row>
    <row r="6" spans="1:11" s="384" customFormat="1" ht="12.75" customHeight="1">
      <c r="A6" s="425"/>
      <c r="B6" s="471" t="s">
        <v>101</v>
      </c>
      <c r="C6" s="486"/>
      <c r="D6" s="487"/>
      <c r="E6" s="566" t="s">
        <v>102</v>
      </c>
      <c r="F6" s="383"/>
      <c r="G6" s="400"/>
      <c r="H6" s="459"/>
      <c r="I6" s="342"/>
      <c r="J6" s="342"/>
      <c r="K6" s="342"/>
    </row>
    <row r="7" spans="1:11" s="384" customFormat="1" ht="12.75" customHeight="1">
      <c r="A7" s="425"/>
      <c r="B7" s="361"/>
      <c r="C7" s="488"/>
      <c r="D7" s="489"/>
      <c r="E7" s="567"/>
      <c r="F7" s="383"/>
      <c r="G7" s="400"/>
      <c r="H7" s="459"/>
      <c r="I7" s="342"/>
      <c r="J7" s="342"/>
      <c r="K7" s="342"/>
    </row>
    <row r="8" spans="1:11">
      <c r="A8" s="337">
        <f>MAX(A$1:A7)+1</f>
        <v>1</v>
      </c>
      <c r="B8" s="361"/>
      <c r="C8" s="388" t="s">
        <v>630</v>
      </c>
      <c r="D8" s="387"/>
      <c r="E8" s="567" t="s">
        <v>631</v>
      </c>
      <c r="F8" s="364"/>
      <c r="G8" s="340" t="s">
        <v>25</v>
      </c>
      <c r="H8" s="460">
        <v>8600</v>
      </c>
    </row>
    <row r="9" spans="1:11" ht="27.6">
      <c r="A9" s="426"/>
      <c r="B9" s="365"/>
      <c r="C9" s="389"/>
      <c r="D9" s="386" t="s">
        <v>632</v>
      </c>
      <c r="E9" s="427" t="s">
        <v>944</v>
      </c>
      <c r="F9" s="342"/>
      <c r="G9" s="356" t="s">
        <v>25</v>
      </c>
      <c r="H9" s="459">
        <v>8600</v>
      </c>
    </row>
    <row r="10" spans="1:11" ht="27.6">
      <c r="A10" s="425"/>
      <c r="B10" s="361"/>
      <c r="C10" s="488"/>
      <c r="D10" s="489"/>
      <c r="E10" s="348" t="s">
        <v>969</v>
      </c>
      <c r="F10" s="349">
        <v>8600</v>
      </c>
      <c r="G10" s="400"/>
      <c r="H10" s="459"/>
    </row>
    <row r="11" spans="1:11" ht="15.6">
      <c r="A11" s="425"/>
      <c r="B11" s="361"/>
      <c r="C11" s="488"/>
      <c r="D11" s="489"/>
      <c r="E11" s="568"/>
      <c r="F11" s="429"/>
      <c r="G11" s="400"/>
      <c r="H11" s="459"/>
    </row>
    <row r="12" spans="1:11" ht="27.6">
      <c r="A12" s="337">
        <f>MAX(A$1:A11)+1</f>
        <v>2</v>
      </c>
      <c r="B12" s="361"/>
      <c r="C12" s="388" t="s">
        <v>945</v>
      </c>
      <c r="D12" s="387"/>
      <c r="E12" s="428" t="s">
        <v>946</v>
      </c>
      <c r="F12" s="428"/>
      <c r="G12" s="340" t="s">
        <v>25</v>
      </c>
      <c r="H12" s="460">
        <v>5525</v>
      </c>
    </row>
    <row r="13" spans="1:11" ht="27.6">
      <c r="A13" s="425"/>
      <c r="B13" s="361"/>
      <c r="C13" s="389"/>
      <c r="D13" s="386" t="s">
        <v>947</v>
      </c>
      <c r="E13" s="427" t="s">
        <v>948</v>
      </c>
      <c r="F13" s="349"/>
      <c r="G13" s="356" t="s">
        <v>25</v>
      </c>
      <c r="H13" s="459">
        <v>5525</v>
      </c>
    </row>
    <row r="14" spans="1:11" ht="27.6">
      <c r="A14" s="425"/>
      <c r="B14" s="361"/>
      <c r="C14" s="488"/>
      <c r="D14" s="489"/>
      <c r="E14" s="348" t="s">
        <v>970</v>
      </c>
      <c r="F14" s="349">
        <f>65*85</f>
        <v>5525</v>
      </c>
      <c r="G14" s="400"/>
      <c r="H14" s="459"/>
    </row>
    <row r="15" spans="1:11" ht="15.6">
      <c r="A15" s="425"/>
      <c r="B15" s="361"/>
      <c r="C15" s="488"/>
      <c r="D15" s="489"/>
      <c r="E15" s="348"/>
      <c r="F15" s="349"/>
      <c r="G15" s="400"/>
      <c r="H15" s="459"/>
    </row>
    <row r="16" spans="1:11" ht="27.6">
      <c r="A16" s="337">
        <f>MAX(A$1:A15)+1</f>
        <v>3</v>
      </c>
      <c r="B16" s="361"/>
      <c r="C16" s="388" t="s">
        <v>949</v>
      </c>
      <c r="D16" s="387"/>
      <c r="E16" s="428" t="s">
        <v>950</v>
      </c>
      <c r="F16" s="428"/>
      <c r="G16" s="340" t="s">
        <v>25</v>
      </c>
      <c r="H16" s="460">
        <v>8600</v>
      </c>
    </row>
    <row r="17" spans="1:8" ht="27.6">
      <c r="A17" s="425"/>
      <c r="B17" s="361"/>
      <c r="C17" s="389"/>
      <c r="D17" s="386" t="s">
        <v>951</v>
      </c>
      <c r="E17" s="427" t="s">
        <v>952</v>
      </c>
      <c r="F17" s="349"/>
      <c r="G17" s="356" t="s">
        <v>25</v>
      </c>
      <c r="H17" s="459">
        <v>8600</v>
      </c>
    </row>
    <row r="18" spans="1:8" ht="27.6">
      <c r="A18" s="425"/>
      <c r="B18" s="361"/>
      <c r="C18" s="488"/>
      <c r="D18" s="489"/>
      <c r="E18" s="348" t="s">
        <v>971</v>
      </c>
      <c r="F18" s="349">
        <f>F10</f>
        <v>8600</v>
      </c>
      <c r="G18" s="400"/>
      <c r="H18" s="459"/>
    </row>
    <row r="19" spans="1:8" ht="15.6">
      <c r="A19" s="425"/>
      <c r="B19" s="361"/>
      <c r="C19" s="488"/>
      <c r="D19" s="489"/>
      <c r="E19" s="567"/>
      <c r="F19" s="383"/>
      <c r="G19" s="400"/>
      <c r="H19" s="459"/>
    </row>
    <row r="20" spans="1:8" ht="27.6">
      <c r="A20" s="337">
        <f>MAX(A$1:A19)+1</f>
        <v>4</v>
      </c>
      <c r="B20" s="361"/>
      <c r="C20" s="388" t="s">
        <v>635</v>
      </c>
      <c r="D20" s="387"/>
      <c r="E20" s="567" t="s">
        <v>636</v>
      </c>
      <c r="F20" s="349"/>
      <c r="G20" s="340" t="s">
        <v>25</v>
      </c>
      <c r="H20" s="460">
        <v>14125</v>
      </c>
    </row>
    <row r="21" spans="1:8" ht="27.6">
      <c r="A21" s="337"/>
      <c r="B21" s="361"/>
      <c r="C21" s="388"/>
      <c r="D21" s="386" t="s">
        <v>953</v>
      </c>
      <c r="E21" s="427" t="s">
        <v>954</v>
      </c>
      <c r="F21" s="349"/>
      <c r="G21" s="356" t="s">
        <v>25</v>
      </c>
      <c r="H21" s="459">
        <v>14125</v>
      </c>
    </row>
    <row r="22" spans="1:8" ht="41.4">
      <c r="A22" s="425"/>
      <c r="B22" s="361"/>
      <c r="C22" s="488"/>
      <c r="D22" s="489"/>
      <c r="E22" s="348" t="s">
        <v>972</v>
      </c>
      <c r="F22" s="349">
        <f>F14+F10</f>
        <v>14125</v>
      </c>
      <c r="G22" s="400"/>
      <c r="H22" s="459"/>
    </row>
    <row r="23" spans="1:8">
      <c r="A23" s="425"/>
      <c r="B23" s="361"/>
      <c r="C23" s="389"/>
      <c r="D23" s="386"/>
      <c r="E23" s="427"/>
      <c r="F23" s="427"/>
      <c r="G23" s="356"/>
      <c r="H23" s="459"/>
    </row>
    <row r="24" spans="1:8" ht="27.6">
      <c r="A24" s="337">
        <f>MAX(A$1:A23)+1</f>
        <v>5</v>
      </c>
      <c r="B24" s="361"/>
      <c r="C24" s="388" t="s">
        <v>955</v>
      </c>
      <c r="D24" s="387"/>
      <c r="E24" s="428" t="s">
        <v>956</v>
      </c>
      <c r="F24" s="428"/>
      <c r="G24" s="340" t="s">
        <v>89</v>
      </c>
      <c r="H24" s="460">
        <v>360</v>
      </c>
    </row>
    <row r="25" spans="1:8" ht="15.6">
      <c r="A25" s="425"/>
      <c r="B25" s="361"/>
      <c r="C25" s="488"/>
      <c r="D25" s="489"/>
      <c r="E25" s="348" t="s">
        <v>964</v>
      </c>
      <c r="F25" s="349">
        <v>360</v>
      </c>
      <c r="G25" s="400"/>
      <c r="H25" s="459"/>
    </row>
    <row r="26" spans="1:8">
      <c r="A26" s="425"/>
      <c r="B26" s="361"/>
      <c r="C26" s="389"/>
      <c r="D26" s="386"/>
      <c r="E26" s="427"/>
      <c r="F26" s="427"/>
      <c r="G26" s="356"/>
      <c r="H26" s="459"/>
    </row>
    <row r="27" spans="1:8" ht="27.6">
      <c r="A27" s="337">
        <f>MAX(A$1:A26)+1</f>
        <v>6</v>
      </c>
      <c r="B27" s="361"/>
      <c r="C27" s="388" t="s">
        <v>751</v>
      </c>
      <c r="D27" s="387"/>
      <c r="E27" s="567" t="s">
        <v>963</v>
      </c>
      <c r="F27" s="364"/>
      <c r="G27" s="340" t="s">
        <v>89</v>
      </c>
      <c r="H27" s="460">
        <v>300</v>
      </c>
    </row>
    <row r="28" spans="1:8">
      <c r="A28" s="425"/>
      <c r="B28" s="361"/>
      <c r="C28" s="388"/>
      <c r="D28" s="387"/>
      <c r="E28" s="348" t="s">
        <v>753</v>
      </c>
      <c r="F28" s="349">
        <v>300</v>
      </c>
      <c r="G28" s="340"/>
      <c r="H28" s="459"/>
    </row>
    <row r="29" spans="1:8">
      <c r="A29" s="425"/>
      <c r="B29" s="361"/>
      <c r="C29" s="388"/>
      <c r="D29" s="387"/>
      <c r="E29" s="348"/>
      <c r="F29" s="349"/>
      <c r="G29" s="340"/>
      <c r="H29" s="459"/>
    </row>
    <row r="30" spans="1:8" ht="27.6">
      <c r="A30" s="337">
        <f>MAX(A$1:A29)+1</f>
        <v>7</v>
      </c>
      <c r="B30" s="361"/>
      <c r="C30" s="388" t="s">
        <v>957</v>
      </c>
      <c r="D30" s="387"/>
      <c r="E30" s="428" t="s">
        <v>958</v>
      </c>
      <c r="F30" s="428"/>
      <c r="G30" s="340" t="s">
        <v>88</v>
      </c>
      <c r="H30" s="460">
        <v>80</v>
      </c>
    </row>
    <row r="31" spans="1:8">
      <c r="A31" s="425"/>
      <c r="B31" s="361"/>
      <c r="C31" s="388"/>
      <c r="D31" s="387"/>
      <c r="E31" s="348" t="s">
        <v>965</v>
      </c>
      <c r="F31" s="349">
        <v>65</v>
      </c>
      <c r="G31" s="340"/>
      <c r="H31" s="459"/>
    </row>
    <row r="32" spans="1:8">
      <c r="A32" s="425"/>
      <c r="B32" s="361"/>
      <c r="C32" s="388"/>
      <c r="D32" s="387"/>
      <c r="E32" s="504" t="s">
        <v>966</v>
      </c>
      <c r="F32" s="355">
        <v>15</v>
      </c>
      <c r="G32" s="340"/>
      <c r="H32" s="459"/>
    </row>
    <row r="33" spans="1:8">
      <c r="A33" s="425"/>
      <c r="B33" s="361"/>
      <c r="C33" s="388"/>
      <c r="D33" s="387"/>
      <c r="E33" s="348" t="s">
        <v>967</v>
      </c>
      <c r="F33" s="349">
        <f>SUM(F31:F32)</f>
        <v>80</v>
      </c>
      <c r="G33" s="340"/>
      <c r="H33" s="459"/>
    </row>
    <row r="34" spans="1:8">
      <c r="A34" s="425"/>
      <c r="B34" s="361"/>
      <c r="C34" s="388"/>
      <c r="D34" s="387"/>
      <c r="E34" s="428"/>
      <c r="F34" s="429"/>
      <c r="G34" s="340"/>
      <c r="H34" s="459"/>
    </row>
    <row r="35" spans="1:8">
      <c r="A35" s="337">
        <f>MAX(A$1:A34)+1</f>
        <v>8</v>
      </c>
      <c r="B35" s="361"/>
      <c r="C35" s="388" t="s">
        <v>103</v>
      </c>
      <c r="D35" s="387"/>
      <c r="E35" s="567" t="s">
        <v>104</v>
      </c>
      <c r="F35" s="364"/>
      <c r="G35" s="340" t="s">
        <v>105</v>
      </c>
      <c r="H35" s="460">
        <v>53850.17</v>
      </c>
    </row>
    <row r="36" spans="1:8">
      <c r="A36" s="337"/>
      <c r="B36" s="361"/>
      <c r="C36" s="388"/>
      <c r="D36" s="386" t="s">
        <v>106</v>
      </c>
      <c r="E36" s="503" t="s">
        <v>107</v>
      </c>
      <c r="F36" s="349"/>
      <c r="G36" s="356" t="s">
        <v>105</v>
      </c>
      <c r="H36" s="459">
        <v>53850.17</v>
      </c>
    </row>
    <row r="37" spans="1:8" ht="110.4">
      <c r="A37" s="337"/>
      <c r="B37" s="361"/>
      <c r="C37" s="388"/>
      <c r="D37" s="386"/>
      <c r="E37" s="569" t="s">
        <v>1203</v>
      </c>
      <c r="F37" s="349"/>
      <c r="G37" s="340"/>
      <c r="H37" s="460"/>
    </row>
    <row r="38" spans="1:8">
      <c r="A38" s="337"/>
      <c r="B38" s="361"/>
      <c r="C38" s="388"/>
      <c r="D38" s="387"/>
      <c r="E38" s="348" t="s">
        <v>968</v>
      </c>
      <c r="F38" s="349">
        <f>F10*0.15*2.3+F18*0.1*2.3</f>
        <v>4944.9999999999991</v>
      </c>
      <c r="G38" s="340"/>
      <c r="H38" s="459"/>
    </row>
    <row r="39" spans="1:8">
      <c r="A39" s="426"/>
      <c r="B39" s="365"/>
      <c r="C39" s="389"/>
      <c r="D39" s="386"/>
      <c r="E39" s="348" t="s">
        <v>973</v>
      </c>
      <c r="F39" s="349">
        <f>F14*0.2*2.3</f>
        <v>2541.5</v>
      </c>
      <c r="G39" s="356"/>
      <c r="H39" s="459"/>
    </row>
    <row r="40" spans="1:8">
      <c r="A40" s="426"/>
      <c r="B40" s="365"/>
      <c r="C40" s="389"/>
      <c r="D40" s="386"/>
      <c r="E40" s="348" t="s">
        <v>974</v>
      </c>
      <c r="F40" s="349">
        <f>F22*0.2*1.85</f>
        <v>5226.25</v>
      </c>
      <c r="G40" s="356"/>
      <c r="H40" s="459"/>
    </row>
    <row r="41" spans="1:8">
      <c r="A41" s="426"/>
      <c r="B41" s="365"/>
      <c r="C41" s="389"/>
      <c r="D41" s="386"/>
      <c r="E41" s="348" t="s">
        <v>975</v>
      </c>
      <c r="F41" s="349">
        <f>F25*0.012</f>
        <v>4.32</v>
      </c>
      <c r="G41" s="356"/>
      <c r="H41" s="459"/>
    </row>
    <row r="42" spans="1:8">
      <c r="A42" s="426"/>
      <c r="B42" s="365"/>
      <c r="C42" s="389"/>
      <c r="D42" s="386"/>
      <c r="E42" s="348" t="s">
        <v>959</v>
      </c>
      <c r="F42" s="349">
        <f>F28*12.6/1000</f>
        <v>3.78</v>
      </c>
      <c r="G42" s="356"/>
      <c r="H42" s="459"/>
    </row>
    <row r="43" spans="1:8">
      <c r="A43" s="426"/>
      <c r="B43" s="365"/>
      <c r="C43" s="389"/>
      <c r="D43" s="386"/>
      <c r="E43" s="348" t="s">
        <v>960</v>
      </c>
      <c r="F43" s="452">
        <f>F33*65/1000</f>
        <v>5.2</v>
      </c>
      <c r="G43" s="356"/>
      <c r="H43" s="459"/>
    </row>
    <row r="44" spans="1:8">
      <c r="A44" s="426"/>
      <c r="B44" s="365"/>
      <c r="C44" s="389"/>
      <c r="D44" s="386"/>
      <c r="E44" s="348" t="s">
        <v>982</v>
      </c>
      <c r="F44" s="452">
        <f>F89*0.25</f>
        <v>1026</v>
      </c>
      <c r="G44" s="356"/>
      <c r="H44" s="459"/>
    </row>
    <row r="45" spans="1:8">
      <c r="A45" s="426"/>
      <c r="B45" s="365"/>
      <c r="C45" s="389"/>
      <c r="D45" s="386"/>
      <c r="E45" s="348" t="s">
        <v>983</v>
      </c>
      <c r="F45" s="452">
        <f>F93*0.45</f>
        <v>9039.4987500000007</v>
      </c>
      <c r="G45" s="356"/>
      <c r="H45" s="459"/>
    </row>
    <row r="46" spans="1:8">
      <c r="A46" s="426"/>
      <c r="B46" s="365"/>
      <c r="C46" s="389"/>
      <c r="D46" s="386"/>
      <c r="E46" s="348" t="s">
        <v>984</v>
      </c>
      <c r="F46" s="450">
        <f>F95*0.65</f>
        <v>31058.625</v>
      </c>
      <c r="G46" s="356"/>
      <c r="H46" s="459"/>
    </row>
    <row r="47" spans="1:8">
      <c r="A47" s="426"/>
      <c r="B47" s="365"/>
      <c r="C47" s="389"/>
      <c r="D47" s="386"/>
      <c r="E47" s="503"/>
      <c r="F47" s="349">
        <f>SUM(F38:F46)</f>
        <v>53850.173750000002</v>
      </c>
      <c r="G47" s="356"/>
      <c r="H47" s="459"/>
    </row>
    <row r="48" spans="1:8">
      <c r="A48" s="426"/>
      <c r="B48" s="365"/>
      <c r="C48" s="389"/>
      <c r="D48" s="386"/>
      <c r="E48" s="348"/>
      <c r="F48" s="349"/>
      <c r="G48" s="356"/>
      <c r="H48" s="459"/>
    </row>
    <row r="49" spans="1:8" ht="15.6">
      <c r="A49" s="426"/>
      <c r="B49" s="471" t="s">
        <v>654</v>
      </c>
      <c r="C49" s="486"/>
      <c r="D49" s="487"/>
      <c r="E49" s="566" t="s">
        <v>931</v>
      </c>
      <c r="F49" s="364"/>
      <c r="G49" s="356"/>
      <c r="H49" s="459"/>
    </row>
    <row r="50" spans="1:8" ht="12" customHeight="1">
      <c r="A50" s="426"/>
      <c r="B50" s="361"/>
      <c r="C50" s="488"/>
      <c r="D50" s="489"/>
      <c r="E50" s="567"/>
      <c r="F50" s="364"/>
      <c r="G50" s="356"/>
      <c r="H50" s="459"/>
    </row>
    <row r="51" spans="1:8">
      <c r="A51" s="337">
        <f>MAX(A$1:A50)+1</f>
        <v>9</v>
      </c>
      <c r="B51" s="361"/>
      <c r="C51" s="388" t="s">
        <v>656</v>
      </c>
      <c r="D51" s="387"/>
      <c r="E51" s="567" t="s">
        <v>657</v>
      </c>
      <c r="F51" s="364"/>
      <c r="G51" s="340" t="s">
        <v>25</v>
      </c>
      <c r="H51" s="460">
        <v>205200</v>
      </c>
    </row>
    <row r="52" spans="1:8">
      <c r="A52" s="426"/>
      <c r="B52" s="365"/>
      <c r="C52" s="389"/>
      <c r="D52" s="386" t="s">
        <v>658</v>
      </c>
      <c r="E52" s="503" t="s">
        <v>659</v>
      </c>
      <c r="F52" s="349"/>
      <c r="G52" s="356" t="s">
        <v>25</v>
      </c>
      <c r="H52" s="459">
        <v>205200</v>
      </c>
    </row>
    <row r="53" spans="1:8">
      <c r="A53" s="426"/>
      <c r="B53" s="365"/>
      <c r="C53" s="389"/>
      <c r="D53" s="386"/>
      <c r="E53" s="503" t="s">
        <v>978</v>
      </c>
      <c r="F53" s="349"/>
      <c r="G53" s="356"/>
      <c r="H53" s="459"/>
    </row>
    <row r="54" spans="1:8" ht="27.75" customHeight="1">
      <c r="A54" s="426"/>
      <c r="B54" s="365"/>
      <c r="C54" s="389"/>
      <c r="D54" s="386"/>
      <c r="E54" s="348" t="s">
        <v>976</v>
      </c>
      <c r="F54" s="349">
        <f>20.52*10000</f>
        <v>205200</v>
      </c>
      <c r="G54" s="356"/>
      <c r="H54" s="459"/>
    </row>
    <row r="55" spans="1:8">
      <c r="A55" s="426"/>
      <c r="B55" s="365"/>
      <c r="C55" s="389"/>
      <c r="D55" s="386"/>
      <c r="E55" s="568"/>
      <c r="F55" s="429"/>
      <c r="G55" s="356"/>
      <c r="H55" s="459"/>
    </row>
    <row r="56" spans="1:8">
      <c r="A56" s="337">
        <f>MAX(A$1:A55)+1</f>
        <v>10</v>
      </c>
      <c r="B56" s="365"/>
      <c r="C56" s="388" t="s">
        <v>1211</v>
      </c>
      <c r="D56" s="387"/>
      <c r="E56" s="567" t="s">
        <v>1212</v>
      </c>
      <c r="F56" s="508"/>
      <c r="G56" s="63" t="s">
        <v>25</v>
      </c>
      <c r="H56" s="460">
        <f>F57</f>
        <v>349972</v>
      </c>
    </row>
    <row r="57" spans="1:8" ht="27.6">
      <c r="A57" s="426"/>
      <c r="B57" s="365"/>
      <c r="C57" s="389"/>
      <c r="D57" s="386"/>
      <c r="E57" s="568" t="s">
        <v>987</v>
      </c>
      <c r="F57" s="429">
        <f>99.992*10000*0.35</f>
        <v>349972</v>
      </c>
      <c r="G57" s="356"/>
      <c r="H57" s="459"/>
    </row>
    <row r="58" spans="1:8">
      <c r="A58" s="426"/>
      <c r="B58" s="365"/>
      <c r="C58" s="389"/>
      <c r="D58" s="386"/>
      <c r="E58" s="427"/>
      <c r="F58" s="429"/>
      <c r="G58" s="356"/>
      <c r="H58" s="459"/>
    </row>
    <row r="59" spans="1:8">
      <c r="A59" s="337">
        <f>MAX(A$1:A58)+1</f>
        <v>11</v>
      </c>
      <c r="B59" s="365"/>
      <c r="C59" s="388" t="s">
        <v>924</v>
      </c>
      <c r="D59" s="387"/>
      <c r="E59" s="428" t="s">
        <v>925</v>
      </c>
      <c r="F59" s="399"/>
      <c r="G59" s="340" t="s">
        <v>25</v>
      </c>
      <c r="H59" s="460">
        <v>44639</v>
      </c>
    </row>
    <row r="60" spans="1:8">
      <c r="A60" s="426"/>
      <c r="B60" s="365"/>
      <c r="C60" s="389"/>
      <c r="D60" s="386" t="s">
        <v>926</v>
      </c>
      <c r="E60" s="427" t="s">
        <v>927</v>
      </c>
      <c r="F60" s="429"/>
      <c r="G60" s="356" t="s">
        <v>25</v>
      </c>
      <c r="H60" s="459">
        <v>44639</v>
      </c>
    </row>
    <row r="61" spans="1:8">
      <c r="A61" s="426"/>
      <c r="B61" s="365"/>
      <c r="C61" s="389"/>
      <c r="D61" s="386"/>
      <c r="E61" s="503" t="s">
        <v>977</v>
      </c>
      <c r="F61" s="349"/>
      <c r="G61" s="356"/>
      <c r="H61" s="459"/>
    </row>
    <row r="62" spans="1:8" ht="27.6">
      <c r="A62" s="426"/>
      <c r="B62" s="365"/>
      <c r="C62" s="389"/>
      <c r="D62" s="386"/>
      <c r="E62" s="348" t="s">
        <v>979</v>
      </c>
      <c r="F62" s="349"/>
      <c r="G62" s="356"/>
      <c r="H62" s="459"/>
    </row>
    <row r="63" spans="1:8">
      <c r="A63" s="426"/>
      <c r="B63" s="365"/>
      <c r="C63" s="389"/>
      <c r="D63" s="386"/>
      <c r="E63" s="348" t="s">
        <v>928</v>
      </c>
      <c r="F63" s="349">
        <v>43888</v>
      </c>
      <c r="G63" s="356"/>
      <c r="H63" s="459"/>
    </row>
    <row r="64" spans="1:8">
      <c r="A64" s="426"/>
      <c r="B64" s="365"/>
      <c r="C64" s="389"/>
      <c r="D64" s="386"/>
      <c r="E64" s="348" t="s">
        <v>1108</v>
      </c>
      <c r="F64" s="355">
        <f>501*1.5</f>
        <v>751.5</v>
      </c>
      <c r="G64" s="356"/>
      <c r="H64" s="459"/>
    </row>
    <row r="65" spans="1:8">
      <c r="A65" s="426"/>
      <c r="B65" s="365"/>
      <c r="C65" s="389"/>
      <c r="D65" s="386"/>
      <c r="E65" s="503" t="s">
        <v>967</v>
      </c>
      <c r="F65" s="429">
        <f>SUM(F63:F64)</f>
        <v>44639.5</v>
      </c>
      <c r="G65" s="356"/>
      <c r="H65" s="459"/>
    </row>
    <row r="66" spans="1:8">
      <c r="A66" s="426"/>
      <c r="B66" s="365"/>
      <c r="C66" s="389"/>
      <c r="D66" s="386"/>
      <c r="E66" s="427"/>
      <c r="F66" s="429"/>
      <c r="G66" s="356"/>
      <c r="H66" s="459"/>
    </row>
    <row r="67" spans="1:8">
      <c r="A67" s="337">
        <f>MAX(A$1:A66)+1</f>
        <v>12</v>
      </c>
      <c r="B67" s="365"/>
      <c r="C67" s="388" t="s">
        <v>791</v>
      </c>
      <c r="D67" s="387"/>
      <c r="E67" s="428" t="s">
        <v>792</v>
      </c>
      <c r="F67" s="399"/>
      <c r="G67" s="340" t="s">
        <v>88</v>
      </c>
      <c r="H67" s="460">
        <v>13850</v>
      </c>
    </row>
    <row r="68" spans="1:8" ht="27.6">
      <c r="A68" s="426"/>
      <c r="B68" s="365"/>
      <c r="C68" s="389"/>
      <c r="D68" s="386"/>
      <c r="E68" s="348" t="s">
        <v>986</v>
      </c>
      <c r="F68" s="349"/>
      <c r="G68" s="356"/>
      <c r="H68" s="459"/>
    </row>
    <row r="69" spans="1:8">
      <c r="A69" s="426"/>
      <c r="B69" s="365"/>
      <c r="C69" s="389"/>
      <c r="D69" s="386"/>
      <c r="E69" s="348" t="s">
        <v>1112</v>
      </c>
      <c r="F69" s="429">
        <v>11250</v>
      </c>
      <c r="G69" s="356"/>
      <c r="H69" s="459"/>
    </row>
    <row r="70" spans="1:8">
      <c r="A70" s="426"/>
      <c r="B70" s="365"/>
      <c r="C70" s="389"/>
      <c r="D70" s="386"/>
      <c r="E70" s="348" t="s">
        <v>1113</v>
      </c>
      <c r="F70" s="453">
        <v>2600</v>
      </c>
      <c r="G70" s="356"/>
      <c r="H70" s="459"/>
    </row>
    <row r="71" spans="1:8">
      <c r="A71" s="426"/>
      <c r="B71" s="365"/>
      <c r="C71" s="388"/>
      <c r="D71" s="387"/>
      <c r="E71" s="348" t="s">
        <v>967</v>
      </c>
      <c r="F71" s="429">
        <f>SUM(F69:F70)</f>
        <v>13850</v>
      </c>
      <c r="G71" s="340"/>
      <c r="H71" s="459"/>
    </row>
    <row r="72" spans="1:8">
      <c r="A72" s="426"/>
      <c r="B72" s="365"/>
      <c r="C72" s="388"/>
      <c r="D72" s="387"/>
      <c r="E72" s="427"/>
      <c r="F72" s="399"/>
      <c r="G72" s="340"/>
      <c r="H72" s="459"/>
    </row>
    <row r="73" spans="1:8">
      <c r="A73" s="337">
        <f>MAX(A$1:A71)+1</f>
        <v>13</v>
      </c>
      <c r="B73" s="365"/>
      <c r="C73" s="388" t="s">
        <v>793</v>
      </c>
      <c r="D73" s="387"/>
      <c r="E73" s="428" t="s">
        <v>794</v>
      </c>
      <c r="F73" s="399"/>
      <c r="G73" s="340" t="s">
        <v>88</v>
      </c>
      <c r="H73" s="460">
        <v>13850</v>
      </c>
    </row>
    <row r="74" spans="1:8">
      <c r="A74" s="426"/>
      <c r="B74" s="365"/>
      <c r="C74" s="388"/>
      <c r="D74" s="387"/>
      <c r="E74" s="503" t="s">
        <v>977</v>
      </c>
      <c r="F74" s="429">
        <f>F71</f>
        <v>13850</v>
      </c>
      <c r="G74" s="340"/>
      <c r="H74" s="459"/>
    </row>
    <row r="75" spans="1:8">
      <c r="A75" s="426"/>
      <c r="B75" s="365"/>
      <c r="C75" s="388"/>
      <c r="D75" s="387"/>
      <c r="E75" s="427"/>
      <c r="F75" s="399"/>
      <c r="G75" s="340"/>
      <c r="H75" s="459"/>
    </row>
    <row r="76" spans="1:8">
      <c r="A76" s="337">
        <f>MAX(A$1:A74)+1</f>
        <v>14</v>
      </c>
      <c r="B76" s="365"/>
      <c r="C76" s="388" t="s">
        <v>1053</v>
      </c>
      <c r="D76" s="387"/>
      <c r="E76" s="428" t="s">
        <v>1054</v>
      </c>
      <c r="F76" s="399"/>
      <c r="G76" s="340" t="s">
        <v>25</v>
      </c>
      <c r="H76" s="460">
        <v>1667</v>
      </c>
    </row>
    <row r="77" spans="1:8">
      <c r="A77" s="426"/>
      <c r="B77" s="365"/>
      <c r="C77" s="388"/>
      <c r="D77" s="389" t="s">
        <v>1055</v>
      </c>
      <c r="E77" s="503" t="s">
        <v>1056</v>
      </c>
      <c r="F77" s="429"/>
      <c r="G77" s="340"/>
      <c r="H77" s="459"/>
    </row>
    <row r="78" spans="1:8" ht="27.6">
      <c r="A78" s="426"/>
      <c r="B78" s="365"/>
      <c r="C78" s="388"/>
      <c r="D78" s="387"/>
      <c r="E78" s="348" t="s">
        <v>1057</v>
      </c>
      <c r="F78" s="429">
        <v>1667</v>
      </c>
      <c r="G78" s="340"/>
      <c r="H78" s="459"/>
    </row>
    <row r="79" spans="1:8">
      <c r="A79" s="426"/>
      <c r="B79" s="365"/>
      <c r="C79" s="388"/>
      <c r="D79" s="387"/>
      <c r="E79" s="427"/>
      <c r="F79" s="399"/>
      <c r="G79" s="340"/>
      <c r="H79" s="459"/>
    </row>
    <row r="80" spans="1:8">
      <c r="A80" s="337">
        <f>MAX(A$1:A76)+1</f>
        <v>15</v>
      </c>
      <c r="B80" s="365"/>
      <c r="C80" s="388" t="s">
        <v>795</v>
      </c>
      <c r="D80" s="387"/>
      <c r="E80" s="428" t="s">
        <v>796</v>
      </c>
      <c r="F80" s="399"/>
      <c r="G80" s="340" t="s">
        <v>12</v>
      </c>
      <c r="H80" s="564">
        <f>H81</f>
        <v>458961.11277394398</v>
      </c>
    </row>
    <row r="81" spans="1:9">
      <c r="A81" s="337"/>
      <c r="B81" s="365"/>
      <c r="C81" s="388"/>
      <c r="D81" s="386" t="s">
        <v>797</v>
      </c>
      <c r="E81" s="427" t="s">
        <v>798</v>
      </c>
      <c r="F81" s="429"/>
      <c r="G81" s="356" t="s">
        <v>12</v>
      </c>
      <c r="H81" s="459">
        <f>F84</f>
        <v>458961.11277394398</v>
      </c>
    </row>
    <row r="82" spans="1:9" ht="41.4">
      <c r="A82" s="337"/>
      <c r="B82" s="365"/>
      <c r="C82" s="388"/>
      <c r="D82" s="387"/>
      <c r="E82" s="348" t="s">
        <v>1236</v>
      </c>
      <c r="F82" s="349">
        <f>F292*0.5</f>
        <v>13243.076000000001</v>
      </c>
      <c r="G82" s="340"/>
      <c r="H82" s="459"/>
    </row>
    <row r="83" spans="1:9" ht="27.6">
      <c r="A83" s="337"/>
      <c r="B83" s="365"/>
      <c r="C83" s="388"/>
      <c r="D83" s="387"/>
      <c r="E83" s="348" t="s">
        <v>1235</v>
      </c>
      <c r="F83" s="355">
        <f>F199</f>
        <v>445718.03677394398</v>
      </c>
      <c r="G83" s="340"/>
      <c r="H83" s="459"/>
    </row>
    <row r="84" spans="1:9">
      <c r="A84" s="337"/>
      <c r="B84" s="365"/>
      <c r="C84" s="388"/>
      <c r="D84" s="387"/>
      <c r="E84" s="568" t="s">
        <v>967</v>
      </c>
      <c r="F84" s="429">
        <f>SUM(F82:F83)</f>
        <v>458961.11277394398</v>
      </c>
      <c r="G84" s="340"/>
      <c r="H84" s="459"/>
    </row>
    <row r="85" spans="1:9" ht="13.5" customHeight="1">
      <c r="A85" s="337"/>
      <c r="B85" s="365"/>
      <c r="C85" s="388"/>
      <c r="D85" s="387"/>
      <c r="E85" s="428"/>
      <c r="F85" s="399"/>
      <c r="G85" s="340"/>
      <c r="H85" s="459"/>
    </row>
    <row r="86" spans="1:9">
      <c r="A86" s="337">
        <f>MAX(A$1:A85)+1</f>
        <v>16</v>
      </c>
      <c r="B86" s="361"/>
      <c r="C86" s="388" t="s">
        <v>1043</v>
      </c>
      <c r="D86" s="387"/>
      <c r="E86" s="567" t="s">
        <v>1041</v>
      </c>
      <c r="F86" s="364"/>
      <c r="G86" s="340" t="s">
        <v>12</v>
      </c>
      <c r="H86" s="460">
        <v>190157.13</v>
      </c>
    </row>
    <row r="87" spans="1:9">
      <c r="A87" s="426"/>
      <c r="B87" s="365"/>
      <c r="C87" s="389"/>
      <c r="D87" s="386" t="s">
        <v>1061</v>
      </c>
      <c r="E87" s="503" t="s">
        <v>1058</v>
      </c>
      <c r="F87" s="349"/>
      <c r="G87" s="356" t="s">
        <v>12</v>
      </c>
      <c r="H87" s="459">
        <v>4104</v>
      </c>
      <c r="I87" s="395"/>
    </row>
    <row r="88" spans="1:9">
      <c r="A88" s="426"/>
      <c r="B88" s="365"/>
      <c r="C88" s="389"/>
      <c r="D88" s="386"/>
      <c r="E88" s="503" t="s">
        <v>981</v>
      </c>
      <c r="F88" s="349"/>
      <c r="G88" s="356"/>
      <c r="H88" s="459"/>
    </row>
    <row r="89" spans="1:9" ht="12.75" customHeight="1">
      <c r="A89" s="426"/>
      <c r="B89" s="365"/>
      <c r="C89" s="389"/>
      <c r="D89" s="386"/>
      <c r="E89" s="348" t="s">
        <v>980</v>
      </c>
      <c r="F89" s="349">
        <f>F54*0.02</f>
        <v>4104</v>
      </c>
      <c r="G89" s="356"/>
      <c r="H89" s="459"/>
    </row>
    <row r="90" spans="1:9">
      <c r="A90" s="426"/>
      <c r="B90" s="365"/>
      <c r="C90" s="389"/>
      <c r="D90" s="386" t="s">
        <v>1062</v>
      </c>
      <c r="E90" s="503" t="s">
        <v>1046</v>
      </c>
      <c r="F90" s="349"/>
      <c r="G90" s="356" t="s">
        <v>12</v>
      </c>
      <c r="H90" s="459">
        <v>6999.44</v>
      </c>
    </row>
    <row r="91" spans="1:9" ht="27.6">
      <c r="A91" s="426"/>
      <c r="B91" s="365"/>
      <c r="C91" s="389"/>
      <c r="D91" s="386"/>
      <c r="E91" s="348" t="s">
        <v>1047</v>
      </c>
      <c r="F91" s="349">
        <f>F57*0.02</f>
        <v>6999.4400000000005</v>
      </c>
      <c r="G91" s="356"/>
      <c r="H91" s="459"/>
    </row>
    <row r="92" spans="1:9">
      <c r="A92" s="426"/>
      <c r="B92" s="365"/>
      <c r="C92" s="389"/>
      <c r="D92" s="386" t="s">
        <v>1063</v>
      </c>
      <c r="E92" s="503" t="s">
        <v>1048</v>
      </c>
      <c r="F92" s="349"/>
      <c r="G92" s="356" t="s">
        <v>12</v>
      </c>
      <c r="H92" s="459">
        <v>20087.78</v>
      </c>
    </row>
    <row r="93" spans="1:9" ht="12.75" customHeight="1">
      <c r="A93" s="426"/>
      <c r="B93" s="365"/>
      <c r="C93" s="389"/>
      <c r="D93" s="386"/>
      <c r="E93" s="348" t="s">
        <v>985</v>
      </c>
      <c r="F93" s="349">
        <f>F65*0.45</f>
        <v>20087.775000000001</v>
      </c>
      <c r="G93" s="356"/>
      <c r="H93" s="459"/>
    </row>
    <row r="94" spans="1:9">
      <c r="A94" s="426"/>
      <c r="B94" s="365"/>
      <c r="C94" s="389"/>
      <c r="D94" s="386" t="s">
        <v>1064</v>
      </c>
      <c r="E94" s="503" t="s">
        <v>1049</v>
      </c>
      <c r="F94" s="349"/>
      <c r="G94" s="356" t="s">
        <v>12</v>
      </c>
      <c r="H94" s="459">
        <v>47782.5</v>
      </c>
    </row>
    <row r="95" spans="1:9">
      <c r="A95" s="426"/>
      <c r="B95" s="365"/>
      <c r="C95" s="389"/>
      <c r="D95" s="386"/>
      <c r="E95" s="348" t="s">
        <v>1109</v>
      </c>
      <c r="F95" s="349">
        <f>F71*3.45</f>
        <v>47782.5</v>
      </c>
      <c r="G95" s="356"/>
      <c r="H95" s="459"/>
    </row>
    <row r="96" spans="1:9">
      <c r="A96" s="426"/>
      <c r="B96" s="365"/>
      <c r="C96" s="389"/>
      <c r="D96" s="386" t="s">
        <v>1065</v>
      </c>
      <c r="E96" s="503" t="s">
        <v>1050</v>
      </c>
      <c r="F96" s="349"/>
      <c r="G96" s="356" t="s">
        <v>12</v>
      </c>
      <c r="H96" s="459">
        <v>76175</v>
      </c>
    </row>
    <row r="97" spans="1:8">
      <c r="A97" s="426"/>
      <c r="B97" s="365"/>
      <c r="C97" s="389"/>
      <c r="D97" s="386"/>
      <c r="E97" s="348" t="s">
        <v>1111</v>
      </c>
      <c r="F97" s="349">
        <f>F71*5.5</f>
        <v>76175</v>
      </c>
      <c r="G97" s="356"/>
      <c r="H97" s="459"/>
    </row>
    <row r="98" spans="1:8">
      <c r="A98" s="426"/>
      <c r="B98" s="365"/>
      <c r="C98" s="389"/>
      <c r="D98" s="386" t="s">
        <v>1066</v>
      </c>
      <c r="E98" s="503" t="s">
        <v>1051</v>
      </c>
      <c r="F98" s="349"/>
      <c r="G98" s="356" t="s">
        <v>12</v>
      </c>
      <c r="H98" s="459">
        <v>34625</v>
      </c>
    </row>
    <row r="99" spans="1:8">
      <c r="A99" s="426"/>
      <c r="B99" s="365"/>
      <c r="C99" s="389"/>
      <c r="D99" s="386"/>
      <c r="E99" s="348" t="s">
        <v>1110</v>
      </c>
      <c r="F99" s="349">
        <f>F71*2.5</f>
        <v>34625</v>
      </c>
      <c r="G99" s="356"/>
      <c r="H99" s="459"/>
    </row>
    <row r="100" spans="1:8">
      <c r="A100" s="426"/>
      <c r="B100" s="365"/>
      <c r="C100" s="389"/>
      <c r="D100" s="386" t="s">
        <v>1059</v>
      </c>
      <c r="E100" s="503" t="s">
        <v>1060</v>
      </c>
      <c r="F100" s="349"/>
      <c r="G100" s="356" t="s">
        <v>12</v>
      </c>
      <c r="H100" s="459">
        <v>383.41</v>
      </c>
    </row>
    <row r="101" spans="1:8">
      <c r="A101" s="426"/>
      <c r="B101" s="365"/>
      <c r="C101" s="389"/>
      <c r="D101" s="386"/>
      <c r="E101" s="348" t="s">
        <v>1052</v>
      </c>
      <c r="F101" s="349">
        <f>F78*0.23</f>
        <v>383.41</v>
      </c>
      <c r="G101" s="356"/>
      <c r="H101" s="459"/>
    </row>
    <row r="102" spans="1:8">
      <c r="A102" s="426"/>
      <c r="B102" s="365"/>
      <c r="C102" s="389"/>
      <c r="D102" s="386"/>
      <c r="E102" s="503"/>
      <c r="F102" s="349"/>
      <c r="G102" s="356"/>
      <c r="H102" s="459"/>
    </row>
    <row r="103" spans="1:8" ht="15.6">
      <c r="A103" s="426"/>
      <c r="B103" s="471" t="s">
        <v>13</v>
      </c>
      <c r="C103" s="486"/>
      <c r="D103" s="487"/>
      <c r="E103" s="566" t="s">
        <v>932</v>
      </c>
      <c r="F103" s="364"/>
      <c r="G103" s="340"/>
      <c r="H103" s="459"/>
    </row>
    <row r="104" spans="1:8">
      <c r="A104" s="337"/>
      <c r="B104" s="361"/>
      <c r="C104" s="388"/>
      <c r="D104" s="387"/>
      <c r="E104" s="567"/>
      <c r="F104" s="364"/>
      <c r="G104" s="340"/>
      <c r="H104" s="460"/>
    </row>
    <row r="105" spans="1:8">
      <c r="A105" s="337">
        <f>MAX(A$1:A104)+1</f>
        <v>17</v>
      </c>
      <c r="B105" s="361"/>
      <c r="C105" s="388" t="s">
        <v>43</v>
      </c>
      <c r="D105" s="387"/>
      <c r="E105" s="567" t="s">
        <v>962</v>
      </c>
      <c r="F105" s="364"/>
      <c r="G105" s="340" t="s">
        <v>12</v>
      </c>
      <c r="H105" s="357">
        <v>139421.4</v>
      </c>
    </row>
    <row r="106" spans="1:8" ht="27.6">
      <c r="A106" s="337"/>
      <c r="B106" s="356"/>
      <c r="C106" s="389"/>
      <c r="D106" s="386" t="s">
        <v>45</v>
      </c>
      <c r="E106" s="503" t="s">
        <v>1045</v>
      </c>
      <c r="F106" s="391"/>
      <c r="G106" s="356" t="s">
        <v>12</v>
      </c>
      <c r="H106" s="459">
        <v>139421.4</v>
      </c>
    </row>
    <row r="107" spans="1:8" ht="27.6">
      <c r="A107" s="337"/>
      <c r="B107" s="356"/>
      <c r="C107" s="356"/>
      <c r="D107" s="356"/>
      <c r="E107" s="348" t="s">
        <v>1251</v>
      </c>
      <c r="F107" s="391">
        <f>F125</f>
        <v>53726.400000000001</v>
      </c>
      <c r="G107" s="356"/>
      <c r="H107" s="459"/>
    </row>
    <row r="108" spans="1:8" ht="27.6">
      <c r="A108" s="337"/>
      <c r="B108" s="356"/>
      <c r="C108" s="356"/>
      <c r="D108" s="356"/>
      <c r="E108" s="348" t="s">
        <v>999</v>
      </c>
      <c r="F108" s="396">
        <f>F147</f>
        <v>85695</v>
      </c>
      <c r="G108" s="356"/>
      <c r="H108" s="459"/>
    </row>
    <row r="109" spans="1:8">
      <c r="A109" s="337"/>
      <c r="B109" s="356"/>
      <c r="C109" s="356"/>
      <c r="D109" s="356"/>
      <c r="E109" s="570" t="s">
        <v>967</v>
      </c>
      <c r="F109" s="391">
        <f>SUM(F107:F108)</f>
        <v>139421.4</v>
      </c>
      <c r="G109" s="356"/>
      <c r="H109" s="459"/>
    </row>
    <row r="110" spans="1:8">
      <c r="A110" s="337"/>
      <c r="B110" s="361"/>
      <c r="C110" s="389"/>
      <c r="D110" s="386"/>
      <c r="E110" s="360"/>
      <c r="F110" s="362"/>
      <c r="G110" s="356"/>
      <c r="H110" s="357"/>
    </row>
    <row r="111" spans="1:8">
      <c r="A111" s="337">
        <f>MAX(A$1:A110)+1</f>
        <v>18</v>
      </c>
      <c r="B111" s="361"/>
      <c r="C111" s="388" t="s">
        <v>19</v>
      </c>
      <c r="D111" s="387"/>
      <c r="E111" s="567" t="s">
        <v>20</v>
      </c>
      <c r="F111" s="364"/>
      <c r="G111" s="340" t="s">
        <v>12</v>
      </c>
      <c r="H111" s="357">
        <v>107452.8</v>
      </c>
    </row>
    <row r="112" spans="1:8" ht="27.6">
      <c r="A112" s="337"/>
      <c r="B112" s="361"/>
      <c r="C112" s="389"/>
      <c r="D112" s="386" t="s">
        <v>21</v>
      </c>
      <c r="E112" s="503" t="s">
        <v>22</v>
      </c>
      <c r="F112" s="349"/>
      <c r="G112" s="356" t="s">
        <v>12</v>
      </c>
      <c r="H112" s="459">
        <v>53726.400000000001</v>
      </c>
    </row>
    <row r="113" spans="1:10">
      <c r="A113" s="337"/>
      <c r="B113" s="361"/>
      <c r="C113" s="361"/>
      <c r="D113" s="365"/>
      <c r="E113" s="360" t="s">
        <v>1001</v>
      </c>
      <c r="F113" s="349">
        <f>F107</f>
        <v>53726.400000000001</v>
      </c>
      <c r="G113" s="392"/>
      <c r="H113" s="430"/>
    </row>
    <row r="114" spans="1:10" ht="27.6">
      <c r="A114" s="337"/>
      <c r="B114" s="356"/>
      <c r="C114" s="356"/>
      <c r="D114" s="356" t="s">
        <v>240</v>
      </c>
      <c r="E114" s="503" t="s">
        <v>988</v>
      </c>
      <c r="F114" s="391"/>
      <c r="H114" s="430"/>
    </row>
    <row r="115" spans="1:10">
      <c r="A115" s="337"/>
      <c r="B115" s="356"/>
      <c r="C115" s="356"/>
      <c r="D115" s="356"/>
      <c r="E115" s="348" t="s">
        <v>1000</v>
      </c>
      <c r="F115" s="391">
        <f>F107</f>
        <v>53726.400000000001</v>
      </c>
      <c r="G115" s="356" t="s">
        <v>12</v>
      </c>
      <c r="H115" s="459">
        <v>53726.400000000001</v>
      </c>
    </row>
    <row r="116" spans="1:10">
      <c r="A116" s="337"/>
      <c r="B116" s="361"/>
      <c r="C116" s="389"/>
      <c r="D116" s="386"/>
      <c r="E116" s="360"/>
      <c r="F116" s="393"/>
      <c r="G116" s="356"/>
      <c r="H116" s="357"/>
    </row>
    <row r="117" spans="1:10">
      <c r="A117" s="337">
        <f>MAX(A$1:A116)+1</f>
        <v>19</v>
      </c>
      <c r="B117" s="361"/>
      <c r="C117" s="388" t="s">
        <v>23</v>
      </c>
      <c r="D117" s="387"/>
      <c r="E117" s="567" t="s">
        <v>24</v>
      </c>
      <c r="F117" s="364"/>
      <c r="G117" s="340" t="s">
        <v>25</v>
      </c>
      <c r="H117" s="357">
        <v>268579</v>
      </c>
    </row>
    <row r="118" spans="1:10">
      <c r="A118" s="412"/>
      <c r="B118" s="361"/>
      <c r="C118" s="389"/>
      <c r="D118" s="386" t="s">
        <v>26</v>
      </c>
      <c r="E118" s="503" t="s">
        <v>27</v>
      </c>
      <c r="F118" s="349"/>
      <c r="G118" s="340" t="s">
        <v>25</v>
      </c>
      <c r="H118" s="461">
        <v>221110</v>
      </c>
      <c r="J118" s="395"/>
    </row>
    <row r="119" spans="1:10" ht="27.6">
      <c r="A119" s="412"/>
      <c r="B119" s="361"/>
      <c r="C119" s="389"/>
      <c r="D119" s="386"/>
      <c r="E119" s="360" t="s">
        <v>989</v>
      </c>
      <c r="F119" s="349"/>
      <c r="G119" s="356"/>
      <c r="H119" s="430"/>
    </row>
    <row r="120" spans="1:10">
      <c r="A120" s="412"/>
      <c r="B120" s="361"/>
      <c r="C120" s="389"/>
      <c r="D120" s="386"/>
      <c r="E120" s="360" t="s">
        <v>1224</v>
      </c>
      <c r="F120" s="349">
        <v>50292.3</v>
      </c>
      <c r="G120" s="356"/>
      <c r="H120" s="430"/>
    </row>
    <row r="121" spans="1:10">
      <c r="A121" s="412"/>
      <c r="B121" s="361"/>
      <c r="C121" s="389"/>
      <c r="D121" s="386"/>
      <c r="E121" s="360" t="s">
        <v>1227</v>
      </c>
      <c r="F121" s="349">
        <f>F303</f>
        <v>170817.7</v>
      </c>
      <c r="G121" s="356"/>
      <c r="H121" s="430"/>
    </row>
    <row r="122" spans="1:10">
      <c r="A122" s="337"/>
      <c r="B122" s="356"/>
      <c r="C122" s="356"/>
      <c r="D122" s="356" t="s">
        <v>245</v>
      </c>
      <c r="E122" s="503" t="s">
        <v>246</v>
      </c>
      <c r="F122" s="391"/>
      <c r="G122" s="356" t="s">
        <v>25</v>
      </c>
      <c r="H122" s="459">
        <v>47469</v>
      </c>
    </row>
    <row r="123" spans="1:10">
      <c r="A123" s="337"/>
      <c r="B123" s="356"/>
      <c r="C123" s="356"/>
      <c r="D123" s="356"/>
      <c r="E123" s="348" t="s">
        <v>990</v>
      </c>
      <c r="F123" s="396">
        <f>9493.8/0.2</f>
        <v>47468.999999999993</v>
      </c>
      <c r="G123" s="356"/>
      <c r="H123" s="459"/>
    </row>
    <row r="124" spans="1:10">
      <c r="A124" s="337"/>
      <c r="B124" s="356"/>
      <c r="C124" s="356"/>
      <c r="D124" s="356"/>
      <c r="E124" s="570" t="s">
        <v>1226</v>
      </c>
      <c r="F124" s="396">
        <f>SUM(F120:F123)</f>
        <v>268579</v>
      </c>
      <c r="G124" s="356"/>
      <c r="H124" s="459"/>
    </row>
    <row r="125" spans="1:10">
      <c r="A125" s="412"/>
      <c r="B125" s="361"/>
      <c r="C125" s="389"/>
      <c r="D125" s="386"/>
      <c r="E125" s="571" t="s">
        <v>1225</v>
      </c>
      <c r="F125" s="349">
        <v>53726.400000000001</v>
      </c>
      <c r="G125" s="356"/>
      <c r="H125" s="430"/>
    </row>
    <row r="126" spans="1:10">
      <c r="A126" s="337"/>
      <c r="B126" s="361"/>
      <c r="C126" s="389"/>
      <c r="D126" s="386"/>
      <c r="E126" s="360"/>
      <c r="F126" s="362"/>
      <c r="G126" s="356"/>
      <c r="H126" s="357"/>
    </row>
    <row r="127" spans="1:10" ht="30" customHeight="1">
      <c r="A127" s="337">
        <f>MAX(A$1:A126)+1</f>
        <v>20</v>
      </c>
      <c r="B127" s="361"/>
      <c r="C127" s="388" t="s">
        <v>29</v>
      </c>
      <c r="D127" s="387"/>
      <c r="E127" s="567" t="s">
        <v>30</v>
      </c>
      <c r="F127" s="364"/>
      <c r="G127" s="340" t="s">
        <v>25</v>
      </c>
      <c r="H127" s="357">
        <v>215632</v>
      </c>
    </row>
    <row r="128" spans="1:10" ht="27.6">
      <c r="A128" s="412"/>
      <c r="B128" s="361"/>
      <c r="C128" s="389"/>
      <c r="D128" s="386" t="s">
        <v>31</v>
      </c>
      <c r="E128" s="503" t="s">
        <v>32</v>
      </c>
      <c r="F128" s="349"/>
      <c r="G128" s="356" t="s">
        <v>25</v>
      </c>
      <c r="H128" s="461">
        <v>215632</v>
      </c>
    </row>
    <row r="129" spans="1:9" ht="42" customHeight="1">
      <c r="A129" s="412"/>
      <c r="B129" s="361"/>
      <c r="C129" s="389"/>
      <c r="D129" s="386"/>
      <c r="E129" s="360" t="s">
        <v>994</v>
      </c>
      <c r="F129" s="349"/>
      <c r="G129" s="356"/>
      <c r="H129" s="430"/>
    </row>
    <row r="130" spans="1:9">
      <c r="A130" s="412"/>
      <c r="B130" s="361"/>
      <c r="C130" s="389"/>
      <c r="D130" s="386"/>
      <c r="E130" s="360" t="s">
        <v>991</v>
      </c>
      <c r="F130" s="349">
        <v>50292.3</v>
      </c>
      <c r="G130" s="356"/>
      <c r="H130" s="430"/>
    </row>
    <row r="131" spans="1:9">
      <c r="A131" s="412"/>
      <c r="B131" s="361"/>
      <c r="C131" s="389"/>
      <c r="D131" s="386"/>
      <c r="E131" s="360" t="s">
        <v>992</v>
      </c>
      <c r="F131" s="349">
        <v>117870.7</v>
      </c>
      <c r="G131" s="356"/>
      <c r="H131" s="430"/>
    </row>
    <row r="132" spans="1:9">
      <c r="A132" s="337"/>
      <c r="B132" s="356"/>
      <c r="C132" s="356"/>
      <c r="D132" s="356"/>
      <c r="E132" s="348" t="s">
        <v>993</v>
      </c>
      <c r="F132" s="396">
        <v>47469</v>
      </c>
      <c r="G132" s="356"/>
      <c r="H132" s="459"/>
    </row>
    <row r="133" spans="1:9">
      <c r="A133" s="412"/>
      <c r="B133" s="361"/>
      <c r="C133" s="389"/>
      <c r="D133" s="386"/>
      <c r="E133" s="571" t="s">
        <v>967</v>
      </c>
      <c r="F133" s="349">
        <f>SUM(F130:F132)</f>
        <v>215632</v>
      </c>
      <c r="G133" s="356"/>
      <c r="H133" s="430"/>
    </row>
    <row r="134" spans="1:9">
      <c r="A134" s="426"/>
      <c r="B134" s="356"/>
      <c r="C134" s="356"/>
      <c r="D134" s="356"/>
      <c r="E134" s="572"/>
      <c r="F134" s="391"/>
      <c r="G134" s="356"/>
      <c r="H134" s="459"/>
    </row>
    <row r="135" spans="1:9" ht="27.6">
      <c r="A135" s="337">
        <f>MAX(A$1:A134)+1</f>
        <v>21</v>
      </c>
      <c r="B135" s="356"/>
      <c r="C135" s="340" t="s">
        <v>252</v>
      </c>
      <c r="D135" s="356"/>
      <c r="E135" s="567" t="s">
        <v>253</v>
      </c>
      <c r="F135" s="391"/>
      <c r="G135" s="340" t="s">
        <v>25</v>
      </c>
      <c r="H135" s="460">
        <v>215632</v>
      </c>
    </row>
    <row r="136" spans="1:9" ht="27.6">
      <c r="A136" s="337"/>
      <c r="B136" s="356"/>
      <c r="C136" s="340"/>
      <c r="D136" s="490" t="s">
        <v>800</v>
      </c>
      <c r="E136" s="503" t="s">
        <v>801</v>
      </c>
      <c r="F136" s="391"/>
      <c r="G136" s="340"/>
      <c r="H136" s="459"/>
    </row>
    <row r="137" spans="1:9" ht="41.4">
      <c r="A137" s="412"/>
      <c r="B137" s="361"/>
      <c r="C137" s="389"/>
      <c r="D137" s="386"/>
      <c r="E137" s="360" t="s">
        <v>998</v>
      </c>
      <c r="F137" s="349"/>
      <c r="G137" s="356"/>
      <c r="H137" s="430"/>
    </row>
    <row r="138" spans="1:9">
      <c r="A138" s="412"/>
      <c r="B138" s="361"/>
      <c r="C138" s="389"/>
      <c r="D138" s="386"/>
      <c r="E138" s="360" t="s">
        <v>995</v>
      </c>
      <c r="F138" s="349">
        <f>F130</f>
        <v>50292.3</v>
      </c>
      <c r="G138" s="356"/>
      <c r="H138" s="430"/>
    </row>
    <row r="139" spans="1:9">
      <c r="A139" s="412"/>
      <c r="B139" s="361"/>
      <c r="C139" s="389"/>
      <c r="D139" s="386"/>
      <c r="E139" s="360" t="s">
        <v>996</v>
      </c>
      <c r="F139" s="349">
        <f>F131</f>
        <v>117870.7</v>
      </c>
      <c r="G139" s="356"/>
      <c r="H139" s="430"/>
    </row>
    <row r="140" spans="1:9">
      <c r="A140" s="337"/>
      <c r="B140" s="356"/>
      <c r="C140" s="356"/>
      <c r="D140" s="356"/>
      <c r="E140" s="348" t="s">
        <v>997</v>
      </c>
      <c r="F140" s="396">
        <f>F132</f>
        <v>47469</v>
      </c>
      <c r="G140" s="356"/>
      <c r="H140" s="459"/>
    </row>
    <row r="141" spans="1:9" ht="12.75" customHeight="1">
      <c r="A141" s="412"/>
      <c r="B141" s="361"/>
      <c r="C141" s="389"/>
      <c r="D141" s="386"/>
      <c r="E141" s="571" t="s">
        <v>967</v>
      </c>
      <c r="F141" s="349">
        <f>SUM(F138:F140)</f>
        <v>215632</v>
      </c>
      <c r="G141" s="356"/>
      <c r="H141" s="430"/>
    </row>
    <row r="142" spans="1:9">
      <c r="A142" s="337"/>
      <c r="B142" s="361"/>
      <c r="C142" s="389"/>
      <c r="D142" s="386"/>
      <c r="E142" s="360"/>
      <c r="F142" s="393"/>
      <c r="G142" s="356"/>
      <c r="H142" s="357"/>
    </row>
    <row r="143" spans="1:9" ht="12.75" customHeight="1">
      <c r="A143" s="337"/>
      <c r="B143" s="471" t="s">
        <v>10</v>
      </c>
      <c r="C143" s="486"/>
      <c r="D143" s="487"/>
      <c r="E143" s="566" t="s">
        <v>933</v>
      </c>
      <c r="F143" s="362"/>
      <c r="G143" s="356"/>
      <c r="H143" s="357"/>
      <c r="I143" s="394"/>
    </row>
    <row r="144" spans="1:9">
      <c r="A144" s="337"/>
      <c r="B144" s="361"/>
      <c r="C144" s="389"/>
      <c r="D144" s="386"/>
      <c r="E144" s="360"/>
      <c r="F144" s="362"/>
      <c r="G144" s="356"/>
      <c r="H144" s="357"/>
    </row>
    <row r="145" spans="1:15">
      <c r="A145" s="337">
        <f>MAX(A$1:A144)+1</f>
        <v>22</v>
      </c>
      <c r="B145" s="361"/>
      <c r="C145" s="388" t="s">
        <v>183</v>
      </c>
      <c r="D145" s="387"/>
      <c r="E145" s="567" t="s">
        <v>184</v>
      </c>
      <c r="F145" s="364"/>
      <c r="G145" s="340" t="s">
        <v>12</v>
      </c>
      <c r="H145" s="357">
        <v>85695</v>
      </c>
    </row>
    <row r="146" spans="1:15">
      <c r="A146" s="426"/>
      <c r="B146" s="365"/>
      <c r="C146" s="389"/>
      <c r="D146" s="386" t="s">
        <v>185</v>
      </c>
      <c r="E146" s="503" t="s">
        <v>186</v>
      </c>
      <c r="F146" s="349"/>
      <c r="G146" s="356" t="s">
        <v>12</v>
      </c>
      <c r="H146" s="461">
        <v>85695</v>
      </c>
    </row>
    <row r="147" spans="1:15">
      <c r="A147" s="426"/>
      <c r="B147" s="365"/>
      <c r="C147" s="389"/>
      <c r="D147" s="386"/>
      <c r="E147" s="348" t="s">
        <v>1002</v>
      </c>
      <c r="F147" s="349">
        <v>85695</v>
      </c>
      <c r="G147" s="356" t="s">
        <v>961</v>
      </c>
      <c r="H147" s="459"/>
    </row>
    <row r="148" spans="1:15">
      <c r="A148" s="426"/>
      <c r="B148" s="365"/>
      <c r="C148" s="389"/>
      <c r="D148" s="386"/>
      <c r="E148" s="503"/>
      <c r="F148" s="349"/>
      <c r="G148" s="356" t="s">
        <v>961</v>
      </c>
      <c r="H148" s="459"/>
    </row>
    <row r="149" spans="1:15">
      <c r="A149" s="337">
        <f>MAX(A$1:A148)+1</f>
        <v>23</v>
      </c>
      <c r="B149" s="361"/>
      <c r="C149" s="388" t="s">
        <v>669</v>
      </c>
      <c r="D149" s="387"/>
      <c r="E149" s="567" t="s">
        <v>670</v>
      </c>
      <c r="F149" s="364"/>
      <c r="G149" s="340" t="s">
        <v>12</v>
      </c>
      <c r="H149" s="357">
        <v>232348.33</v>
      </c>
      <c r="O149" s="395">
        <f>H150+H152</f>
        <v>232348.33333333331</v>
      </c>
    </row>
    <row r="150" spans="1:15">
      <c r="A150" s="412"/>
      <c r="B150" s="361"/>
      <c r="C150" s="361"/>
      <c r="D150" s="386" t="s">
        <v>671</v>
      </c>
      <c r="E150" s="503" t="s">
        <v>1003</v>
      </c>
      <c r="F150" s="349"/>
      <c r="G150" s="356" t="s">
        <v>12</v>
      </c>
      <c r="H150" s="461">
        <v>139409</v>
      </c>
    </row>
    <row r="151" spans="1:15" ht="27.6">
      <c r="A151" s="337"/>
      <c r="B151" s="361"/>
      <c r="C151" s="389"/>
      <c r="D151" s="386"/>
      <c r="E151" s="348" t="s">
        <v>1012</v>
      </c>
      <c r="F151" s="349">
        <f>278818*0.5</f>
        <v>139409</v>
      </c>
      <c r="G151" s="356" t="s">
        <v>961</v>
      </c>
      <c r="H151" s="430"/>
      <c r="O151" s="395">
        <f>F151+F153+F157+F159+F160</f>
        <v>281718</v>
      </c>
    </row>
    <row r="152" spans="1:15">
      <c r="A152" s="337"/>
      <c r="B152" s="356"/>
      <c r="C152" s="356"/>
      <c r="D152" s="356" t="s">
        <v>1004</v>
      </c>
      <c r="E152" s="503" t="s">
        <v>1005</v>
      </c>
      <c r="F152" s="391"/>
      <c r="G152" s="356" t="s">
        <v>12</v>
      </c>
      <c r="H152" s="459">
        <f>F153</f>
        <v>92939.333333333328</v>
      </c>
    </row>
    <row r="153" spans="1:15" ht="27.6">
      <c r="A153" s="337"/>
      <c r="B153" s="356"/>
      <c r="C153" s="356"/>
      <c r="D153" s="356"/>
      <c r="E153" s="348" t="s">
        <v>1013</v>
      </c>
      <c r="F153" s="391">
        <f>278818/3</f>
        <v>92939.333333333328</v>
      </c>
      <c r="G153" s="356" t="s">
        <v>961</v>
      </c>
      <c r="H153" s="459"/>
    </row>
    <row r="154" spans="1:15">
      <c r="A154" s="337"/>
      <c r="B154" s="361"/>
      <c r="C154" s="389"/>
      <c r="D154" s="386"/>
      <c r="E154" s="348"/>
      <c r="F154" s="349"/>
      <c r="G154" s="356"/>
      <c r="H154" s="430"/>
    </row>
    <row r="155" spans="1:15">
      <c r="A155" s="337">
        <f>MAX(A$1:A154)+1</f>
        <v>24</v>
      </c>
      <c r="B155" s="361"/>
      <c r="C155" s="388" t="s">
        <v>1006</v>
      </c>
      <c r="D155" s="387"/>
      <c r="E155" s="567" t="s">
        <v>1007</v>
      </c>
      <c r="F155" s="364"/>
      <c r="G155" s="340" t="s">
        <v>12</v>
      </c>
      <c r="H155" s="357">
        <v>49869.66</v>
      </c>
    </row>
    <row r="156" spans="1:15">
      <c r="A156" s="412"/>
      <c r="B156" s="361"/>
      <c r="C156" s="361"/>
      <c r="D156" s="386" t="s">
        <v>1008</v>
      </c>
      <c r="E156" s="503" t="s">
        <v>1009</v>
      </c>
      <c r="F156" s="349"/>
      <c r="G156" s="356" t="s">
        <v>12</v>
      </c>
      <c r="H156" s="461">
        <v>23734.83</v>
      </c>
    </row>
    <row r="157" spans="1:15" ht="41.4">
      <c r="A157" s="337"/>
      <c r="B157" s="361"/>
      <c r="C157" s="389"/>
      <c r="D157" s="386"/>
      <c r="E157" s="348" t="s">
        <v>1014</v>
      </c>
      <c r="F157" s="349">
        <f>(278818-F153-F151)*0.5</f>
        <v>23234.833333333343</v>
      </c>
      <c r="G157" s="356" t="s">
        <v>961</v>
      </c>
      <c r="H157" s="430"/>
    </row>
    <row r="158" spans="1:15">
      <c r="A158" s="337"/>
      <c r="B158" s="356"/>
      <c r="C158" s="356"/>
      <c r="D158" s="356" t="s">
        <v>1010</v>
      </c>
      <c r="E158" s="503" t="s">
        <v>1011</v>
      </c>
      <c r="F158" s="391"/>
      <c r="G158" s="356" t="s">
        <v>12</v>
      </c>
      <c r="H158" s="459">
        <v>26134.83</v>
      </c>
    </row>
    <row r="159" spans="1:15" ht="41.4">
      <c r="A159" s="337"/>
      <c r="B159" s="356"/>
      <c r="C159" s="356"/>
      <c r="D159" s="356"/>
      <c r="E159" s="348" t="s">
        <v>1015</v>
      </c>
      <c r="F159" s="391">
        <v>23734.833333333336</v>
      </c>
      <c r="G159" s="356" t="s">
        <v>961</v>
      </c>
      <c r="H159" s="459"/>
    </row>
    <row r="160" spans="1:15">
      <c r="A160" s="337"/>
      <c r="B160" s="356"/>
      <c r="C160" s="356"/>
      <c r="D160" s="356"/>
      <c r="E160" s="504" t="s">
        <v>1074</v>
      </c>
      <c r="F160" s="398">
        <v>2400</v>
      </c>
      <c r="G160" s="356"/>
      <c r="H160" s="459"/>
    </row>
    <row r="161" spans="1:14">
      <c r="A161" s="337"/>
      <c r="B161" s="356"/>
      <c r="C161" s="356"/>
      <c r="D161" s="356"/>
      <c r="E161" s="348" t="s">
        <v>967</v>
      </c>
      <c r="F161" s="397">
        <f>SUM(F159:F160)</f>
        <v>26134.833333333336</v>
      </c>
      <c r="G161" s="356"/>
      <c r="H161" s="459"/>
    </row>
    <row r="162" spans="1:14">
      <c r="A162" s="337"/>
      <c r="B162" s="356"/>
      <c r="C162" s="356"/>
      <c r="D162" s="356"/>
      <c r="E162" s="573" t="s">
        <v>1016</v>
      </c>
      <c r="F162" s="342"/>
      <c r="G162" s="356"/>
      <c r="H162" s="459"/>
    </row>
    <row r="163" spans="1:14">
      <c r="A163" s="337"/>
      <c r="B163" s="356"/>
      <c r="C163" s="356"/>
      <c r="D163" s="356"/>
      <c r="E163" s="573" t="s">
        <v>1017</v>
      </c>
      <c r="F163" s="476">
        <f>F151</f>
        <v>139409</v>
      </c>
      <c r="G163" s="356"/>
      <c r="H163" s="459"/>
    </row>
    <row r="164" spans="1:14">
      <c r="A164" s="337"/>
      <c r="B164" s="356"/>
      <c r="C164" s="356"/>
      <c r="D164" s="356"/>
      <c r="E164" s="573" t="s">
        <v>1018</v>
      </c>
      <c r="F164" s="476">
        <f>F153</f>
        <v>92939.333333333328</v>
      </c>
      <c r="G164" s="356"/>
      <c r="H164" s="459"/>
    </row>
    <row r="165" spans="1:14">
      <c r="A165" s="337"/>
      <c r="B165" s="356"/>
      <c r="C165" s="356"/>
      <c r="D165" s="356"/>
      <c r="E165" s="573" t="s">
        <v>1019</v>
      </c>
      <c r="F165" s="476">
        <f>F157</f>
        <v>23234.833333333343</v>
      </c>
      <c r="G165" s="356"/>
      <c r="H165" s="459"/>
    </row>
    <row r="166" spans="1:14">
      <c r="A166" s="337"/>
      <c r="B166" s="356"/>
      <c r="C166" s="356"/>
      <c r="D166" s="356"/>
      <c r="E166" s="573" t="s">
        <v>1020</v>
      </c>
      <c r="F166" s="477">
        <f>F161</f>
        <v>26134.833333333336</v>
      </c>
      <c r="G166" s="356"/>
      <c r="H166" s="459"/>
    </row>
    <row r="167" spans="1:14">
      <c r="A167" s="337"/>
      <c r="B167" s="356"/>
      <c r="C167" s="356"/>
      <c r="D167" s="356"/>
      <c r="E167" s="573" t="s">
        <v>967</v>
      </c>
      <c r="F167" s="476">
        <f>SUM(F163:F166)</f>
        <v>281718</v>
      </c>
      <c r="G167" s="356"/>
      <c r="H167" s="459"/>
    </row>
    <row r="168" spans="1:14">
      <c r="A168" s="337"/>
      <c r="B168" s="361"/>
      <c r="C168" s="361"/>
      <c r="D168" s="365"/>
      <c r="E168" s="360"/>
      <c r="F168" s="349"/>
      <c r="G168" s="392" t="s">
        <v>961</v>
      </c>
      <c r="H168" s="430"/>
    </row>
    <row r="169" spans="1:14">
      <c r="A169" s="337">
        <f>MAX(A$1:A168)+1</f>
        <v>25</v>
      </c>
      <c r="B169" s="356"/>
      <c r="C169" s="340" t="s">
        <v>271</v>
      </c>
      <c r="D169" s="356"/>
      <c r="E169" s="567" t="s">
        <v>272</v>
      </c>
      <c r="F169" s="391"/>
      <c r="G169" s="340" t="s">
        <v>12</v>
      </c>
      <c r="H169" s="460">
        <v>4078.85</v>
      </c>
      <c r="L169" s="368" t="s">
        <v>1269</v>
      </c>
      <c r="M169" s="368" t="s">
        <v>1254</v>
      </c>
      <c r="N169" s="368" t="s">
        <v>1270</v>
      </c>
    </row>
    <row r="170" spans="1:14">
      <c r="A170" s="337"/>
      <c r="B170" s="356"/>
      <c r="C170" s="356"/>
      <c r="D170" s="356" t="s">
        <v>273</v>
      </c>
      <c r="E170" s="503" t="s">
        <v>274</v>
      </c>
      <c r="F170" s="391"/>
      <c r="G170" s="356" t="s">
        <v>12</v>
      </c>
      <c r="H170" s="459">
        <v>4078.85</v>
      </c>
      <c r="L170" s="385">
        <f>H149+H155+H169+H182+H186</f>
        <v>298169.03999999998</v>
      </c>
      <c r="M170" s="395">
        <f>H197+H209</f>
        <v>446558.06677394401</v>
      </c>
      <c r="N170" s="395">
        <f>H201+H205</f>
        <v>396581.90322605596</v>
      </c>
    </row>
    <row r="171" spans="1:14">
      <c r="A171" s="337"/>
      <c r="B171" s="356"/>
      <c r="C171" s="356"/>
      <c r="D171" s="356"/>
      <c r="E171" s="348" t="s">
        <v>1023</v>
      </c>
      <c r="F171" s="391">
        <v>1010</v>
      </c>
      <c r="G171" s="356"/>
      <c r="H171" s="459"/>
    </row>
    <row r="172" spans="1:14">
      <c r="A172" s="337"/>
      <c r="B172" s="356"/>
      <c r="C172" s="356"/>
      <c r="D172" s="356"/>
      <c r="E172" s="348" t="s">
        <v>1022</v>
      </c>
      <c r="F172" s="391">
        <v>185</v>
      </c>
      <c r="G172" s="356"/>
      <c r="H172" s="459"/>
    </row>
    <row r="173" spans="1:14">
      <c r="A173" s="337"/>
      <c r="B173" s="356"/>
      <c r="C173" s="356"/>
      <c r="D173" s="356"/>
      <c r="E173" s="348" t="s">
        <v>1024</v>
      </c>
      <c r="F173" s="391">
        <v>684</v>
      </c>
      <c r="G173" s="356"/>
      <c r="H173" s="459"/>
    </row>
    <row r="174" spans="1:14">
      <c r="A174" s="337"/>
      <c r="B174" s="356"/>
      <c r="C174" s="356"/>
      <c r="D174" s="356"/>
      <c r="E174" s="348" t="s">
        <v>1025</v>
      </c>
      <c r="F174" s="391">
        <v>695</v>
      </c>
      <c r="G174" s="356"/>
      <c r="H174" s="459"/>
    </row>
    <row r="175" spans="1:14">
      <c r="A175" s="337"/>
      <c r="B175" s="356"/>
      <c r="C175" s="356"/>
      <c r="D175" s="356"/>
      <c r="E175" s="348" t="s">
        <v>1026</v>
      </c>
      <c r="F175" s="391">
        <v>196</v>
      </c>
      <c r="G175" s="356"/>
      <c r="H175" s="459"/>
    </row>
    <row r="176" spans="1:14">
      <c r="A176" s="337"/>
      <c r="B176" s="356"/>
      <c r="C176" s="356"/>
      <c r="D176" s="356"/>
      <c r="E176" s="348" t="s">
        <v>1027</v>
      </c>
      <c r="F176" s="391">
        <v>171</v>
      </c>
      <c r="G176" s="356"/>
      <c r="H176" s="459"/>
    </row>
    <row r="177" spans="1:8">
      <c r="A177" s="337"/>
      <c r="B177" s="356"/>
      <c r="C177" s="356"/>
      <c r="D177" s="356"/>
      <c r="E177" s="348" t="s">
        <v>1029</v>
      </c>
      <c r="F177" s="391">
        <f>1.2*1.6*1.2*12</f>
        <v>27.647999999999996</v>
      </c>
      <c r="G177" s="356"/>
      <c r="H177" s="459"/>
    </row>
    <row r="178" spans="1:8">
      <c r="A178" s="337"/>
      <c r="B178" s="356"/>
      <c r="C178" s="356"/>
      <c r="D178" s="356"/>
      <c r="E178" s="348" t="s">
        <v>1034</v>
      </c>
      <c r="F178" s="391">
        <f>1.5*1.5*1.8*252</f>
        <v>1020.5999999999999</v>
      </c>
      <c r="G178" s="356"/>
      <c r="H178" s="459"/>
    </row>
    <row r="179" spans="1:8">
      <c r="A179" s="337"/>
      <c r="B179" s="356"/>
      <c r="C179" s="356"/>
      <c r="D179" s="356"/>
      <c r="E179" s="504" t="s">
        <v>1028</v>
      </c>
      <c r="F179" s="456">
        <f>2*2*2.8*8</f>
        <v>89.6</v>
      </c>
      <c r="G179" s="356"/>
      <c r="H179" s="459"/>
    </row>
    <row r="180" spans="1:8">
      <c r="A180" s="337"/>
      <c r="B180" s="356"/>
      <c r="C180" s="356"/>
      <c r="D180" s="356"/>
      <c r="E180" s="348" t="s">
        <v>967</v>
      </c>
      <c r="F180" s="391">
        <f>SUM(F171:F179)</f>
        <v>4078.848</v>
      </c>
      <c r="G180" s="356" t="s">
        <v>961</v>
      </c>
      <c r="H180" s="459"/>
    </row>
    <row r="181" spans="1:8">
      <c r="A181" s="337"/>
      <c r="B181" s="356"/>
      <c r="C181" s="356"/>
      <c r="D181" s="356"/>
      <c r="E181" s="503"/>
      <c r="F181" s="391"/>
      <c r="G181" s="356" t="s">
        <v>961</v>
      </c>
      <c r="H181" s="459"/>
    </row>
    <row r="182" spans="1:8">
      <c r="A182" s="337">
        <f>MAX(A$1:A181)+1</f>
        <v>26</v>
      </c>
      <c r="B182" s="356"/>
      <c r="C182" s="340" t="s">
        <v>277</v>
      </c>
      <c r="D182" s="356"/>
      <c r="E182" s="567" t="s">
        <v>278</v>
      </c>
      <c r="F182" s="391"/>
      <c r="G182" s="340" t="s">
        <v>12</v>
      </c>
      <c r="H182" s="460">
        <v>412.2</v>
      </c>
    </row>
    <row r="183" spans="1:8">
      <c r="A183" s="337"/>
      <c r="B183" s="356"/>
      <c r="C183" s="356"/>
      <c r="D183" s="356" t="s">
        <v>279</v>
      </c>
      <c r="E183" s="503" t="s">
        <v>280</v>
      </c>
      <c r="F183" s="391"/>
      <c r="G183" s="356" t="s">
        <v>12</v>
      </c>
      <c r="H183" s="459">
        <v>412.2</v>
      </c>
    </row>
    <row r="184" spans="1:8">
      <c r="A184" s="337"/>
      <c r="B184" s="356"/>
      <c r="C184" s="356"/>
      <c r="D184" s="356"/>
      <c r="E184" s="348" t="s">
        <v>1031</v>
      </c>
      <c r="F184" s="391">
        <f>1374*0.3</f>
        <v>412.2</v>
      </c>
      <c r="G184" s="356" t="s">
        <v>961</v>
      </c>
      <c r="H184" s="459"/>
    </row>
    <row r="185" spans="1:8">
      <c r="A185" s="426"/>
      <c r="B185" s="365"/>
      <c r="C185" s="389"/>
      <c r="D185" s="386"/>
      <c r="E185" s="348"/>
      <c r="F185" s="349"/>
      <c r="G185" s="356" t="s">
        <v>961</v>
      </c>
      <c r="H185" s="459"/>
    </row>
    <row r="186" spans="1:8">
      <c r="A186" s="337">
        <f>MAX(A$1:A184)+1</f>
        <v>27</v>
      </c>
      <c r="B186" s="361"/>
      <c r="C186" s="388" t="s">
        <v>675</v>
      </c>
      <c r="D186" s="387"/>
      <c r="E186" s="567" t="s">
        <v>1214</v>
      </c>
      <c r="F186" s="364"/>
      <c r="G186" s="340" t="s">
        <v>12</v>
      </c>
      <c r="H186" s="460">
        <v>11460</v>
      </c>
    </row>
    <row r="187" spans="1:8">
      <c r="A187" s="426"/>
      <c r="B187" s="365"/>
      <c r="C187" s="389"/>
      <c r="D187" s="386" t="s">
        <v>677</v>
      </c>
      <c r="E187" s="503" t="s">
        <v>678</v>
      </c>
      <c r="F187" s="349"/>
      <c r="G187" s="356" t="s">
        <v>12</v>
      </c>
      <c r="H187" s="459">
        <v>11460</v>
      </c>
    </row>
    <row r="188" spans="1:8">
      <c r="A188" s="337"/>
      <c r="B188" s="356"/>
      <c r="C188" s="356"/>
      <c r="D188" s="356"/>
      <c r="E188" s="348" t="s">
        <v>1030</v>
      </c>
      <c r="F188" s="391">
        <f>1090*1.2</f>
        <v>1308</v>
      </c>
      <c r="G188" s="356" t="s">
        <v>961</v>
      </c>
      <c r="H188" s="459"/>
    </row>
    <row r="189" spans="1:8">
      <c r="A189" s="337"/>
      <c r="B189" s="356"/>
      <c r="C189" s="356"/>
      <c r="D189" s="356"/>
      <c r="E189" s="348" t="s">
        <v>1033</v>
      </c>
      <c r="F189" s="391">
        <f>1.2*1.2*20*165</f>
        <v>4751.9999999999991</v>
      </c>
      <c r="G189" s="356" t="s">
        <v>961</v>
      </c>
      <c r="H189" s="459"/>
    </row>
    <row r="190" spans="1:8">
      <c r="A190" s="337"/>
      <c r="B190" s="356"/>
      <c r="C190" s="356"/>
      <c r="D190" s="356"/>
      <c r="E190" s="504" t="s">
        <v>1032</v>
      </c>
      <c r="F190" s="396">
        <f>120*45</f>
        <v>5400</v>
      </c>
      <c r="G190" s="356" t="s">
        <v>961</v>
      </c>
      <c r="H190" s="459"/>
    </row>
    <row r="191" spans="1:8">
      <c r="A191" s="426"/>
      <c r="B191" s="365"/>
      <c r="C191" s="389"/>
      <c r="D191" s="386"/>
      <c r="E191" s="348" t="s">
        <v>967</v>
      </c>
      <c r="F191" s="349">
        <f>SUM(F188:F190)</f>
        <v>11460</v>
      </c>
      <c r="G191" s="356" t="s">
        <v>961</v>
      </c>
      <c r="H191" s="459"/>
    </row>
    <row r="192" spans="1:8">
      <c r="A192" s="337"/>
      <c r="B192" s="361"/>
      <c r="C192" s="361"/>
      <c r="D192" s="365"/>
      <c r="E192" s="360"/>
      <c r="F192" s="349"/>
      <c r="G192" s="392" t="s">
        <v>961</v>
      </c>
      <c r="H192" s="430"/>
    </row>
    <row r="193" spans="1:16">
      <c r="A193" s="337">
        <f>MAX(A$1:A190)+1</f>
        <v>28</v>
      </c>
      <c r="B193" s="361"/>
      <c r="C193" s="388" t="s">
        <v>189</v>
      </c>
      <c r="D193" s="387"/>
      <c r="E193" s="567" t="s">
        <v>190</v>
      </c>
      <c r="F193" s="364"/>
      <c r="G193" s="340" t="s">
        <v>12</v>
      </c>
      <c r="H193" s="357">
        <v>85695</v>
      </c>
    </row>
    <row r="194" spans="1:16">
      <c r="A194" s="337"/>
      <c r="B194" s="361"/>
      <c r="C194" s="389"/>
      <c r="D194" s="386" t="s">
        <v>191</v>
      </c>
      <c r="E194" s="503" t="s">
        <v>192</v>
      </c>
      <c r="F194" s="349"/>
      <c r="G194" s="356" t="s">
        <v>12</v>
      </c>
      <c r="H194" s="461">
        <v>85695</v>
      </c>
    </row>
    <row r="195" spans="1:16">
      <c r="A195" s="337"/>
      <c r="B195" s="361"/>
      <c r="C195" s="389"/>
      <c r="D195" s="386"/>
      <c r="E195" s="348" t="s">
        <v>1021</v>
      </c>
      <c r="F195" s="349">
        <f>F147</f>
        <v>85695</v>
      </c>
      <c r="G195" s="356" t="s">
        <v>961</v>
      </c>
      <c r="H195" s="430"/>
    </row>
    <row r="196" spans="1:16">
      <c r="A196" s="337"/>
      <c r="B196" s="361"/>
      <c r="C196" s="389"/>
      <c r="D196" s="386"/>
      <c r="E196" s="348"/>
      <c r="F196" s="349"/>
      <c r="G196" s="356" t="s">
        <v>961</v>
      </c>
      <c r="H196" s="430"/>
      <c r="J196" s="560" t="s">
        <v>1264</v>
      </c>
      <c r="L196" s="368" t="s">
        <v>1268</v>
      </c>
      <c r="M196" s="352" t="s">
        <v>1267</v>
      </c>
    </row>
    <row r="197" spans="1:16">
      <c r="A197" s="537">
        <f>MAX(A$1:A195)+1</f>
        <v>29</v>
      </c>
      <c r="B197" s="538"/>
      <c r="C197" s="539" t="s">
        <v>37</v>
      </c>
      <c r="D197" s="540"/>
      <c r="E197" s="574" t="s">
        <v>38</v>
      </c>
      <c r="F197" s="542"/>
      <c r="G197" s="543" t="s">
        <v>12</v>
      </c>
      <c r="H197" s="544">
        <f>H198</f>
        <v>445718.03677394398</v>
      </c>
      <c r="J197" s="561">
        <v>404915.93099999998</v>
      </c>
      <c r="L197" s="385">
        <f>L201</f>
        <v>40802.129999999997</v>
      </c>
      <c r="M197" s="559">
        <f>J197+L197</f>
        <v>445718.06099999999</v>
      </c>
      <c r="N197" s="395"/>
    </row>
    <row r="198" spans="1:16">
      <c r="A198" s="555"/>
      <c r="B198" s="538"/>
      <c r="C198" s="556"/>
      <c r="D198" s="554" t="s">
        <v>39</v>
      </c>
      <c r="E198" s="575" t="s">
        <v>40</v>
      </c>
      <c r="F198" s="547"/>
      <c r="G198" s="551" t="s">
        <v>12</v>
      </c>
      <c r="H198" s="553">
        <f>F199</f>
        <v>445718.03677394398</v>
      </c>
      <c r="M198" s="562">
        <f>1-M203</f>
        <v>0.57790263141066678</v>
      </c>
    </row>
    <row r="199" spans="1:16" ht="41.25" customHeight="1">
      <c r="A199" s="537"/>
      <c r="B199" s="538"/>
      <c r="C199" s="556"/>
      <c r="D199" s="554"/>
      <c r="E199" s="576" t="s">
        <v>1266</v>
      </c>
      <c r="F199" s="547">
        <f>771268.44*0.5779026</f>
        <v>445718.03677394398</v>
      </c>
      <c r="G199" s="551" t="s">
        <v>961</v>
      </c>
      <c r="H199" s="553"/>
      <c r="M199" s="563">
        <f>M198</f>
        <v>0.57790263141066678</v>
      </c>
    </row>
    <row r="200" spans="1:16">
      <c r="A200" s="537"/>
      <c r="B200" s="538"/>
      <c r="C200" s="556"/>
      <c r="D200" s="554"/>
      <c r="E200" s="575"/>
      <c r="F200" s="547"/>
      <c r="G200" s="551" t="s">
        <v>961</v>
      </c>
      <c r="H200" s="553"/>
      <c r="J200" s="560" t="s">
        <v>1264</v>
      </c>
      <c r="L200" s="557" t="s">
        <v>1263</v>
      </c>
      <c r="M200" s="352" t="s">
        <v>1267</v>
      </c>
    </row>
    <row r="201" spans="1:16">
      <c r="A201" s="537">
        <f>MAX(A$1:A199)+1</f>
        <v>30</v>
      </c>
      <c r="B201" s="551"/>
      <c r="C201" s="539" t="s">
        <v>929</v>
      </c>
      <c r="D201" s="551"/>
      <c r="E201" s="574" t="s">
        <v>930</v>
      </c>
      <c r="F201" s="546"/>
      <c r="G201" s="543" t="s">
        <v>12</v>
      </c>
      <c r="H201" s="544">
        <f>H202</f>
        <v>325550.40322605596</v>
      </c>
      <c r="J201" s="561">
        <v>366352.50899999996</v>
      </c>
      <c r="L201" s="558">
        <v>40802.129999999997</v>
      </c>
      <c r="M201" s="559">
        <f>J201-L201</f>
        <v>325550.37899999996</v>
      </c>
      <c r="P201" s="395">
        <f>H201-L201</f>
        <v>284748.27322605596</v>
      </c>
    </row>
    <row r="202" spans="1:16">
      <c r="A202" s="537"/>
      <c r="B202" s="551"/>
      <c r="C202" s="551"/>
      <c r="D202" s="551" t="s">
        <v>295</v>
      </c>
      <c r="E202" s="575" t="s">
        <v>296</v>
      </c>
      <c r="F202" s="546"/>
      <c r="G202" s="551" t="s">
        <v>12</v>
      </c>
      <c r="H202" s="553">
        <f>F203</f>
        <v>325550.40322605596</v>
      </c>
      <c r="M202" s="562"/>
      <c r="P202" s="395">
        <v>325550.37899999996</v>
      </c>
    </row>
    <row r="203" spans="1:16" ht="55.2">
      <c r="A203" s="537"/>
      <c r="B203" s="551"/>
      <c r="C203" s="551"/>
      <c r="D203" s="554"/>
      <c r="E203" s="576" t="s">
        <v>1265</v>
      </c>
      <c r="F203" s="547">
        <f>771268.44*0.4220974</f>
        <v>325550.40322605596</v>
      </c>
      <c r="G203" s="551" t="s">
        <v>961</v>
      </c>
      <c r="H203" s="553"/>
      <c r="M203" s="562">
        <f>P202/771268.44</f>
        <v>0.42209736858933317</v>
      </c>
    </row>
    <row r="204" spans="1:16">
      <c r="A204" s="412"/>
      <c r="B204" s="361"/>
      <c r="C204" s="389"/>
      <c r="D204" s="386"/>
      <c r="E204" s="360"/>
      <c r="F204" s="349"/>
      <c r="G204" s="356"/>
      <c r="H204" s="430"/>
      <c r="M204" s="563">
        <f>M203</f>
        <v>0.42209736858933317</v>
      </c>
    </row>
    <row r="205" spans="1:16">
      <c r="A205" s="337">
        <f>MAX(A$1:A203)+1</f>
        <v>31</v>
      </c>
      <c r="B205" s="356"/>
      <c r="C205" s="388" t="s">
        <v>41</v>
      </c>
      <c r="D205" s="356"/>
      <c r="E205" s="567" t="s">
        <v>42</v>
      </c>
      <c r="F205" s="391"/>
      <c r="G205" s="340" t="s">
        <v>12</v>
      </c>
      <c r="H205" s="357">
        <v>71031.5</v>
      </c>
    </row>
    <row r="206" spans="1:16" ht="12.75" customHeight="1">
      <c r="A206" s="337"/>
      <c r="B206" s="356"/>
      <c r="C206" s="356"/>
      <c r="D206" s="356" t="s">
        <v>1035</v>
      </c>
      <c r="E206" s="503" t="s">
        <v>1036</v>
      </c>
      <c r="F206" s="391"/>
      <c r="G206" s="356" t="s">
        <v>12</v>
      </c>
      <c r="H206" s="459">
        <v>71031.5</v>
      </c>
    </row>
    <row r="207" spans="1:16" ht="27" customHeight="1">
      <c r="A207" s="337"/>
      <c r="B207" s="356"/>
      <c r="C207" s="356"/>
      <c r="D207" s="386"/>
      <c r="E207" s="348" t="s">
        <v>1037</v>
      </c>
      <c r="F207" s="349">
        <v>71031.5</v>
      </c>
      <c r="G207" s="356" t="s">
        <v>961</v>
      </c>
      <c r="H207" s="430"/>
    </row>
    <row r="208" spans="1:16">
      <c r="A208" s="412"/>
      <c r="B208" s="361"/>
      <c r="C208" s="389"/>
      <c r="D208" s="386"/>
      <c r="E208" s="360"/>
      <c r="F208" s="349"/>
      <c r="G208" s="356" t="s">
        <v>961</v>
      </c>
      <c r="H208" s="430"/>
    </row>
    <row r="209" spans="1:8">
      <c r="A209" s="337">
        <f>MAX(A$1:A208)+1</f>
        <v>32</v>
      </c>
      <c r="B209" s="356"/>
      <c r="C209" s="340" t="s">
        <v>301</v>
      </c>
      <c r="D209" s="356"/>
      <c r="E209" s="567" t="s">
        <v>302</v>
      </c>
      <c r="F209" s="391"/>
      <c r="G209" s="340" t="s">
        <v>12</v>
      </c>
      <c r="H209" s="460">
        <v>840.03</v>
      </c>
    </row>
    <row r="210" spans="1:8">
      <c r="A210" s="337"/>
      <c r="B210" s="356"/>
      <c r="C210" s="356"/>
      <c r="D210" s="356" t="s">
        <v>303</v>
      </c>
      <c r="E210" s="503" t="s">
        <v>304</v>
      </c>
      <c r="F210" s="391"/>
      <c r="G210" s="356" t="s">
        <v>12</v>
      </c>
      <c r="H210" s="459">
        <v>840.03</v>
      </c>
    </row>
    <row r="211" spans="1:8">
      <c r="A211" s="337"/>
      <c r="B211" s="356"/>
      <c r="C211" s="356"/>
      <c r="D211" s="356"/>
      <c r="E211" s="348" t="s">
        <v>1023</v>
      </c>
      <c r="F211" s="391">
        <v>180</v>
      </c>
      <c r="G211" s="356"/>
      <c r="H211" s="459"/>
    </row>
    <row r="212" spans="1:8">
      <c r="A212" s="337"/>
      <c r="B212" s="356"/>
      <c r="C212" s="356"/>
      <c r="D212" s="356"/>
      <c r="E212" s="348" t="s">
        <v>1022</v>
      </c>
      <c r="F212" s="391">
        <v>59.2</v>
      </c>
      <c r="G212" s="356"/>
      <c r="H212" s="459"/>
    </row>
    <row r="213" spans="1:8">
      <c r="A213" s="337"/>
      <c r="B213" s="356"/>
      <c r="C213" s="356"/>
      <c r="D213" s="356"/>
      <c r="E213" s="348" t="s">
        <v>1024</v>
      </c>
      <c r="F213" s="391">
        <v>120</v>
      </c>
      <c r="G213" s="356"/>
      <c r="H213" s="459"/>
    </row>
    <row r="214" spans="1:8">
      <c r="A214" s="337"/>
      <c r="B214" s="356"/>
      <c r="C214" s="356"/>
      <c r="D214" s="356"/>
      <c r="E214" s="348" t="s">
        <v>1025</v>
      </c>
      <c r="F214" s="391">
        <v>261</v>
      </c>
      <c r="G214" s="356"/>
      <c r="H214" s="459"/>
    </row>
    <row r="215" spans="1:8">
      <c r="A215" s="337"/>
      <c r="B215" s="356"/>
      <c r="C215" s="356"/>
      <c r="D215" s="356"/>
      <c r="E215" s="348" t="s">
        <v>1026</v>
      </c>
      <c r="F215" s="391">
        <v>40</v>
      </c>
      <c r="G215" s="356"/>
      <c r="H215" s="459"/>
    </row>
    <row r="216" spans="1:8">
      <c r="A216" s="337"/>
      <c r="B216" s="356"/>
      <c r="C216" s="356"/>
      <c r="D216" s="356"/>
      <c r="E216" s="348" t="s">
        <v>1027</v>
      </c>
      <c r="F216" s="391">
        <v>1.3</v>
      </c>
      <c r="G216" s="356"/>
      <c r="H216" s="459"/>
    </row>
    <row r="217" spans="1:8">
      <c r="A217" s="337"/>
      <c r="B217" s="356"/>
      <c r="C217" s="356"/>
      <c r="D217" s="356"/>
      <c r="E217" s="348" t="s">
        <v>1038</v>
      </c>
      <c r="F217" s="391">
        <f>0.3*0.5*0.5*12</f>
        <v>0.89999999999999991</v>
      </c>
      <c r="G217" s="356"/>
      <c r="H217" s="459"/>
    </row>
    <row r="218" spans="1:8">
      <c r="A218" s="337"/>
      <c r="B218" s="356"/>
      <c r="C218" s="356"/>
      <c r="D218" s="356"/>
      <c r="E218" s="348" t="s">
        <v>1039</v>
      </c>
      <c r="F218" s="391">
        <f>0.6*0.6*1.8*252</f>
        <v>163.29599999999999</v>
      </c>
      <c r="G218" s="356"/>
      <c r="H218" s="459"/>
    </row>
    <row r="219" spans="1:8">
      <c r="A219" s="337"/>
      <c r="B219" s="356"/>
      <c r="C219" s="356"/>
      <c r="D219" s="356"/>
      <c r="E219" s="504" t="s">
        <v>1040</v>
      </c>
      <c r="F219" s="456">
        <f>0.8*0.8*2.8*8</f>
        <v>14.336000000000002</v>
      </c>
      <c r="G219" s="356"/>
      <c r="H219" s="459"/>
    </row>
    <row r="220" spans="1:8">
      <c r="A220" s="337"/>
      <c r="B220" s="356"/>
      <c r="C220" s="356"/>
      <c r="D220" s="356"/>
      <c r="E220" s="348" t="s">
        <v>967</v>
      </c>
      <c r="F220" s="391">
        <f>SUM(F211:F219)</f>
        <v>840.03199999999993</v>
      </c>
      <c r="G220" s="356" t="s">
        <v>961</v>
      </c>
      <c r="H220" s="459"/>
    </row>
    <row r="221" spans="1:8">
      <c r="A221" s="337"/>
      <c r="B221" s="356"/>
      <c r="C221" s="356"/>
      <c r="D221" s="356"/>
      <c r="E221" s="503"/>
      <c r="F221" s="391"/>
      <c r="G221" s="356" t="s">
        <v>961</v>
      </c>
      <c r="H221" s="459"/>
    </row>
    <row r="222" spans="1:8">
      <c r="A222" s="337">
        <f>MAX(A$1:A209)+1</f>
        <v>33</v>
      </c>
      <c r="B222" s="356"/>
      <c r="C222" s="358" t="s">
        <v>1215</v>
      </c>
      <c r="D222" s="356"/>
      <c r="E222" s="567" t="s">
        <v>1197</v>
      </c>
      <c r="F222" s="391"/>
      <c r="G222" s="340" t="s">
        <v>12</v>
      </c>
      <c r="H222" s="460">
        <v>1815.4</v>
      </c>
    </row>
    <row r="223" spans="1:8">
      <c r="A223" s="337"/>
      <c r="B223" s="356"/>
      <c r="C223" s="356"/>
      <c r="D223" s="356">
        <v>104050207</v>
      </c>
      <c r="E223" s="503" t="s">
        <v>1198</v>
      </c>
      <c r="F223" s="391"/>
      <c r="G223" s="356" t="s">
        <v>12</v>
      </c>
      <c r="H223" s="462">
        <v>1815.4</v>
      </c>
    </row>
    <row r="224" spans="1:8">
      <c r="A224" s="337"/>
      <c r="B224" s="356"/>
      <c r="C224" s="356"/>
      <c r="D224" s="356"/>
      <c r="E224" s="348" t="s">
        <v>1138</v>
      </c>
      <c r="F224" s="391"/>
      <c r="G224" s="356"/>
      <c r="H224" s="462"/>
    </row>
    <row r="225" spans="1:11">
      <c r="A225" s="337"/>
      <c r="B225" s="356"/>
      <c r="C225" s="356"/>
      <c r="D225" s="356"/>
      <c r="E225" s="348" t="s">
        <v>1023</v>
      </c>
      <c r="F225" s="391">
        <v>724</v>
      </c>
      <c r="G225" s="356"/>
      <c r="H225" s="459"/>
    </row>
    <row r="226" spans="1:11">
      <c r="A226" s="337"/>
      <c r="B226" s="356"/>
      <c r="C226" s="356"/>
      <c r="D226" s="356"/>
      <c r="E226" s="348" t="s">
        <v>1022</v>
      </c>
      <c r="F226" s="391">
        <v>118</v>
      </c>
      <c r="G226" s="356"/>
      <c r="H226" s="459"/>
    </row>
    <row r="227" spans="1:11">
      <c r="A227" s="337"/>
      <c r="B227" s="356"/>
      <c r="C227" s="356"/>
      <c r="D227" s="356"/>
      <c r="E227" s="348" t="s">
        <v>1024</v>
      </c>
      <c r="F227" s="391">
        <v>493</v>
      </c>
      <c r="G227" s="356"/>
      <c r="H227" s="459"/>
    </row>
    <row r="228" spans="1:11">
      <c r="A228" s="337"/>
      <c r="B228" s="356"/>
      <c r="C228" s="356"/>
      <c r="D228" s="356"/>
      <c r="E228" s="348" t="s">
        <v>1025</v>
      </c>
      <c r="F228" s="391">
        <v>243</v>
      </c>
      <c r="G228" s="356"/>
      <c r="H228" s="459"/>
    </row>
    <row r="229" spans="1:11">
      <c r="A229" s="337"/>
      <c r="B229" s="356"/>
      <c r="C229" s="356"/>
      <c r="D229" s="356"/>
      <c r="E229" s="348" t="s">
        <v>1026</v>
      </c>
      <c r="F229" s="391">
        <v>56</v>
      </c>
      <c r="G229" s="356"/>
      <c r="H229" s="459"/>
    </row>
    <row r="230" spans="1:11">
      <c r="A230" s="337"/>
      <c r="B230" s="356"/>
      <c r="C230" s="356"/>
      <c r="D230" s="356"/>
      <c r="E230" s="348" t="s">
        <v>1027</v>
      </c>
      <c r="F230" s="391">
        <v>124</v>
      </c>
      <c r="G230" s="356"/>
      <c r="H230" s="459"/>
    </row>
    <row r="231" spans="1:11">
      <c r="A231" s="337"/>
      <c r="B231" s="356"/>
      <c r="C231" s="356"/>
      <c r="D231" s="356"/>
      <c r="E231" s="348" t="s">
        <v>1139</v>
      </c>
      <c r="F231" s="391">
        <f>0.5*1.5*1.5*12</f>
        <v>13.5</v>
      </c>
      <c r="G231" s="356"/>
      <c r="H231" s="459"/>
    </row>
    <row r="232" spans="1:11">
      <c r="A232" s="337"/>
      <c r="B232" s="356"/>
      <c r="C232" s="356"/>
      <c r="D232" s="356"/>
      <c r="E232" s="504" t="s">
        <v>1140</v>
      </c>
      <c r="F232" s="456">
        <f>1.4*1.4*2.8*8</f>
        <v>43.903999999999989</v>
      </c>
      <c r="G232" s="356"/>
      <c r="H232" s="459"/>
    </row>
    <row r="233" spans="1:11">
      <c r="A233" s="337"/>
      <c r="B233" s="356"/>
      <c r="C233" s="356"/>
      <c r="D233" s="356"/>
      <c r="E233" s="348" t="s">
        <v>967</v>
      </c>
      <c r="F233" s="391">
        <f>SUM(F225:F232)</f>
        <v>1815.404</v>
      </c>
      <c r="G233" s="356" t="s">
        <v>961</v>
      </c>
      <c r="H233" s="459"/>
    </row>
    <row r="234" spans="1:11">
      <c r="A234" s="412"/>
      <c r="B234" s="361"/>
      <c r="C234" s="389"/>
      <c r="D234" s="386"/>
      <c r="E234" s="348"/>
      <c r="F234" s="349"/>
      <c r="G234" s="356" t="s">
        <v>961</v>
      </c>
      <c r="H234" s="430"/>
    </row>
    <row r="235" spans="1:11">
      <c r="A235" s="337">
        <f>MAX(A$1:A234)+1</f>
        <v>34</v>
      </c>
      <c r="B235" s="361"/>
      <c r="C235" s="388" t="s">
        <v>1043</v>
      </c>
      <c r="D235" s="387"/>
      <c r="E235" s="567" t="s">
        <v>1041</v>
      </c>
      <c r="F235" s="364"/>
      <c r="G235" s="340" t="s">
        <v>12</v>
      </c>
      <c r="H235" s="357">
        <v>1319165.67</v>
      </c>
      <c r="J235" s="395"/>
    </row>
    <row r="236" spans="1:11" ht="27.6">
      <c r="A236" s="412"/>
      <c r="B236" s="361"/>
      <c r="C236" s="389"/>
      <c r="D236" s="386" t="s">
        <v>1042</v>
      </c>
      <c r="E236" s="503" t="s">
        <v>1044</v>
      </c>
      <c r="F236" s="349"/>
      <c r="G236" s="356" t="s">
        <v>12</v>
      </c>
      <c r="H236" s="430">
        <f>F251</f>
        <v>1359467.7788739437</v>
      </c>
      <c r="J236" s="395"/>
      <c r="K236" s="395"/>
    </row>
    <row r="237" spans="1:11">
      <c r="A237" s="337"/>
      <c r="B237" s="361"/>
      <c r="C237" s="361"/>
      <c r="D237" s="365"/>
      <c r="E237" s="360" t="s">
        <v>1210</v>
      </c>
      <c r="F237" s="349">
        <f>F199</f>
        <v>445718.03677394398</v>
      </c>
      <c r="G237" s="392" t="s">
        <v>961</v>
      </c>
      <c r="H237" s="430"/>
    </row>
    <row r="238" spans="1:11">
      <c r="A238" s="337"/>
      <c r="B238" s="361"/>
      <c r="C238" s="361"/>
      <c r="D238" s="365"/>
      <c r="E238" s="360" t="s">
        <v>1075</v>
      </c>
      <c r="F238" s="349">
        <f>F203</f>
        <v>325550.40322605596</v>
      </c>
      <c r="G238" s="392"/>
      <c r="H238" s="430"/>
      <c r="K238" s="395"/>
    </row>
    <row r="239" spans="1:11">
      <c r="A239" s="337"/>
      <c r="B239" s="361"/>
      <c r="C239" s="361"/>
      <c r="D239" s="365"/>
      <c r="E239" s="360" t="s">
        <v>1169</v>
      </c>
      <c r="F239" s="349">
        <f>F160</f>
        <v>2400</v>
      </c>
      <c r="G239" s="392"/>
      <c r="H239" s="430"/>
    </row>
    <row r="240" spans="1:11">
      <c r="A240" s="337"/>
      <c r="B240" s="361"/>
      <c r="C240" s="361"/>
      <c r="D240" s="365"/>
      <c r="E240" s="360" t="s">
        <v>1070</v>
      </c>
      <c r="F240" s="349">
        <f>F189</f>
        <v>4751.9999999999991</v>
      </c>
      <c r="G240" s="392"/>
      <c r="H240" s="430"/>
    </row>
    <row r="241" spans="1:8">
      <c r="A241" s="337"/>
      <c r="B241" s="361"/>
      <c r="C241" s="361"/>
      <c r="D241" s="365"/>
      <c r="E241" s="360" t="s">
        <v>1071</v>
      </c>
      <c r="F241" s="349">
        <f>F190</f>
        <v>5400</v>
      </c>
      <c r="G241" s="392"/>
      <c r="H241" s="430"/>
    </row>
    <row r="242" spans="1:8">
      <c r="A242" s="337"/>
      <c r="B242" s="361"/>
      <c r="C242" s="361"/>
      <c r="D242" s="365"/>
      <c r="E242" s="360" t="s">
        <v>1072</v>
      </c>
      <c r="F242" s="349">
        <f>F188+F184</f>
        <v>1720.2</v>
      </c>
      <c r="G242" s="392"/>
      <c r="H242" s="430"/>
    </row>
    <row r="243" spans="1:8">
      <c r="A243" s="337"/>
      <c r="B243" s="361"/>
      <c r="C243" s="361"/>
      <c r="D243" s="365"/>
      <c r="E243" s="360" t="s">
        <v>1073</v>
      </c>
      <c r="F243" s="349">
        <f>F207</f>
        <v>71031.5</v>
      </c>
      <c r="G243" s="392"/>
      <c r="H243" s="430"/>
    </row>
    <row r="244" spans="1:8">
      <c r="A244" s="337"/>
      <c r="B244" s="361"/>
      <c r="C244" s="361"/>
      <c r="D244" s="365"/>
      <c r="E244" s="360" t="s">
        <v>1067</v>
      </c>
      <c r="F244" s="349">
        <v>17589</v>
      </c>
      <c r="G244" s="392"/>
      <c r="H244" s="430"/>
    </row>
    <row r="245" spans="1:8">
      <c r="A245" s="337"/>
      <c r="B245" s="361"/>
      <c r="C245" s="361"/>
      <c r="D245" s="365"/>
      <c r="E245" s="360" t="s">
        <v>1083</v>
      </c>
      <c r="F245" s="395">
        <f>F687</f>
        <v>140141.61809999999</v>
      </c>
      <c r="G245" s="392"/>
      <c r="H245" s="430"/>
    </row>
    <row r="246" spans="1:8">
      <c r="A246" s="337"/>
      <c r="B246" s="361"/>
      <c r="C246" s="361"/>
      <c r="D246" s="365"/>
      <c r="E246" s="360" t="s">
        <v>1195</v>
      </c>
      <c r="F246" s="349">
        <f>F536+F549</f>
        <v>764</v>
      </c>
      <c r="G246" s="392"/>
      <c r="H246" s="430"/>
    </row>
    <row r="247" spans="1:8">
      <c r="A247" s="337"/>
      <c r="B247" s="361"/>
      <c r="C247" s="361"/>
      <c r="D247" s="365"/>
      <c r="E247" s="360" t="s">
        <v>1068</v>
      </c>
      <c r="F247" s="349">
        <v>2568</v>
      </c>
      <c r="G247" s="392"/>
      <c r="H247" s="430"/>
    </row>
    <row r="248" spans="1:8">
      <c r="A248" s="337"/>
      <c r="B248" s="361"/>
      <c r="C248" s="361"/>
      <c r="D248" s="365"/>
      <c r="E248" s="360" t="s">
        <v>1240</v>
      </c>
      <c r="F248" s="349">
        <f>-(F151+F153+F157+F159+F160+F180+F184+F191-F220)+F199</f>
        <v>148889.02077394398</v>
      </c>
      <c r="G248" s="392"/>
      <c r="H248" s="430"/>
    </row>
    <row r="249" spans="1:8">
      <c r="A249" s="337"/>
      <c r="B249" s="361"/>
      <c r="C249" s="361"/>
      <c r="D249" s="365"/>
      <c r="E249" s="360" t="s">
        <v>1217</v>
      </c>
      <c r="F249" s="349">
        <v>102377</v>
      </c>
      <c r="G249" s="392"/>
      <c r="H249" s="430"/>
    </row>
    <row r="250" spans="1:8">
      <c r="A250" s="337"/>
      <c r="B250" s="361"/>
      <c r="C250" s="361"/>
      <c r="D250" s="365"/>
      <c r="E250" s="360" t="s">
        <v>1218</v>
      </c>
      <c r="F250" s="355">
        <v>90567</v>
      </c>
      <c r="G250" s="392"/>
      <c r="H250" s="430"/>
    </row>
    <row r="251" spans="1:8" ht="12.9" customHeight="1">
      <c r="A251" s="337"/>
      <c r="B251" s="361"/>
      <c r="C251" s="361"/>
      <c r="D251" s="365"/>
      <c r="E251" s="360" t="s">
        <v>967</v>
      </c>
      <c r="F251" s="349">
        <f>SUM(F237:F250)</f>
        <v>1359467.7788739437</v>
      </c>
      <c r="G251" s="392"/>
      <c r="H251" s="430"/>
    </row>
    <row r="252" spans="1:8" ht="27.6">
      <c r="A252" s="337"/>
      <c r="B252" s="361"/>
      <c r="C252" s="361"/>
      <c r="D252" s="365"/>
      <c r="E252" s="360" t="s">
        <v>1228</v>
      </c>
      <c r="F252" s="349"/>
      <c r="G252" s="392"/>
      <c r="H252" s="430"/>
    </row>
    <row r="253" spans="1:8" ht="12.9" customHeight="1">
      <c r="A253" s="337"/>
      <c r="B253" s="361"/>
      <c r="C253" s="361"/>
      <c r="D253" s="365"/>
      <c r="E253" s="360"/>
      <c r="F253" s="349"/>
      <c r="G253" s="392"/>
      <c r="H253" s="430"/>
    </row>
    <row r="254" spans="1:8">
      <c r="A254" s="337">
        <f>MAX(A$1:A253)+1</f>
        <v>35</v>
      </c>
      <c r="B254" s="356"/>
      <c r="C254" s="340" t="s">
        <v>321</v>
      </c>
      <c r="D254" s="356"/>
      <c r="E254" s="567" t="s">
        <v>322</v>
      </c>
      <c r="F254" s="391"/>
      <c r="G254" s="340" t="s">
        <v>12</v>
      </c>
      <c r="H254" s="460">
        <v>257085</v>
      </c>
    </row>
    <row r="255" spans="1:8">
      <c r="A255" s="337"/>
      <c r="B255" s="356"/>
      <c r="C255" s="356"/>
      <c r="D255" s="356" t="s">
        <v>323</v>
      </c>
      <c r="E255" s="503" t="s">
        <v>324</v>
      </c>
      <c r="F255" s="391"/>
      <c r="G255" s="356" t="s">
        <v>12</v>
      </c>
      <c r="H255" s="459">
        <v>257085</v>
      </c>
    </row>
    <row r="256" spans="1:8">
      <c r="A256" s="337"/>
      <c r="B256" s="356"/>
      <c r="C256" s="356"/>
      <c r="D256" s="356"/>
      <c r="E256" s="503" t="s">
        <v>1077</v>
      </c>
      <c r="F256" s="349">
        <f>F195*3</f>
        <v>257085</v>
      </c>
      <c r="G256" s="356" t="s">
        <v>961</v>
      </c>
      <c r="H256" s="459"/>
    </row>
    <row r="257" spans="1:10" ht="6.75" customHeight="1">
      <c r="A257" s="337"/>
      <c r="B257" s="361"/>
      <c r="C257" s="361"/>
      <c r="D257" s="365"/>
      <c r="E257" s="360"/>
      <c r="F257" s="349"/>
      <c r="G257" s="392" t="s">
        <v>961</v>
      </c>
      <c r="H257" s="430"/>
    </row>
    <row r="258" spans="1:10">
      <c r="A258" s="337">
        <f>MAX(A$1:A257)+1</f>
        <v>36</v>
      </c>
      <c r="B258" s="356"/>
      <c r="C258" s="358" t="s">
        <v>19</v>
      </c>
      <c r="D258" s="356"/>
      <c r="E258" s="567" t="s">
        <v>239</v>
      </c>
      <c r="F258" s="391"/>
      <c r="G258" s="340" t="s">
        <v>12</v>
      </c>
      <c r="H258" s="460">
        <v>1319165.67</v>
      </c>
      <c r="J258" s="395"/>
    </row>
    <row r="259" spans="1:10" ht="27.6">
      <c r="A259" s="337"/>
      <c r="B259" s="356"/>
      <c r="C259" s="356"/>
      <c r="D259" s="386" t="s">
        <v>21</v>
      </c>
      <c r="E259" s="503" t="s">
        <v>22</v>
      </c>
      <c r="F259" s="391"/>
      <c r="G259" s="356" t="s">
        <v>12</v>
      </c>
      <c r="H259" s="459">
        <f>F274</f>
        <v>1359467.7788739437</v>
      </c>
    </row>
    <row r="260" spans="1:10">
      <c r="A260" s="337"/>
      <c r="B260" s="356"/>
      <c r="C260" s="356"/>
      <c r="D260" s="356"/>
      <c r="E260" s="360" t="s">
        <v>1076</v>
      </c>
      <c r="F260" s="349">
        <f t="shared" ref="F260:F270" si="0">F237</f>
        <v>445718.03677394398</v>
      </c>
      <c r="G260" s="356" t="s">
        <v>961</v>
      </c>
      <c r="H260" s="459"/>
    </row>
    <row r="261" spans="1:10">
      <c r="A261" s="337"/>
      <c r="B261" s="356"/>
      <c r="C261" s="356"/>
      <c r="D261" s="356"/>
      <c r="E261" s="360" t="s">
        <v>1075</v>
      </c>
      <c r="F261" s="349">
        <f t="shared" si="0"/>
        <v>325550.40322605596</v>
      </c>
      <c r="G261" s="356"/>
      <c r="H261" s="459"/>
    </row>
    <row r="262" spans="1:10">
      <c r="A262" s="337"/>
      <c r="B262" s="356"/>
      <c r="C262" s="356"/>
      <c r="D262" s="356"/>
      <c r="E262" s="360" t="s">
        <v>1069</v>
      </c>
      <c r="F262" s="349">
        <f t="shared" si="0"/>
        <v>2400</v>
      </c>
      <c r="G262" s="356"/>
      <c r="H262" s="459"/>
    </row>
    <row r="263" spans="1:10">
      <c r="A263" s="337"/>
      <c r="B263" s="356"/>
      <c r="C263" s="356"/>
      <c r="D263" s="356"/>
      <c r="E263" s="360" t="s">
        <v>1070</v>
      </c>
      <c r="F263" s="349">
        <f t="shared" si="0"/>
        <v>4751.9999999999991</v>
      </c>
      <c r="G263" s="356"/>
      <c r="H263" s="459"/>
    </row>
    <row r="264" spans="1:10">
      <c r="A264" s="337"/>
      <c r="B264" s="356"/>
      <c r="C264" s="356"/>
      <c r="D264" s="356"/>
      <c r="E264" s="360" t="s">
        <v>1071</v>
      </c>
      <c r="F264" s="349">
        <f t="shared" si="0"/>
        <v>5400</v>
      </c>
      <c r="G264" s="356"/>
      <c r="H264" s="459"/>
    </row>
    <row r="265" spans="1:10">
      <c r="A265" s="337"/>
      <c r="B265" s="356"/>
      <c r="C265" s="356"/>
      <c r="D265" s="356"/>
      <c r="E265" s="360" t="s">
        <v>1072</v>
      </c>
      <c r="F265" s="349">
        <f t="shared" si="0"/>
        <v>1720.2</v>
      </c>
      <c r="G265" s="356"/>
      <c r="H265" s="459"/>
    </row>
    <row r="266" spans="1:10">
      <c r="A266" s="337"/>
      <c r="B266" s="356"/>
      <c r="C266" s="356"/>
      <c r="D266" s="356"/>
      <c r="E266" s="360" t="s">
        <v>1073</v>
      </c>
      <c r="F266" s="349">
        <f t="shared" si="0"/>
        <v>71031.5</v>
      </c>
      <c r="G266" s="356"/>
      <c r="H266" s="459"/>
    </row>
    <row r="267" spans="1:10">
      <c r="A267" s="337"/>
      <c r="B267" s="356"/>
      <c r="C267" s="356"/>
      <c r="D267" s="356"/>
      <c r="E267" s="360" t="s">
        <v>1067</v>
      </c>
      <c r="F267" s="391">
        <f t="shared" si="0"/>
        <v>17589</v>
      </c>
      <c r="G267" s="356" t="s">
        <v>961</v>
      </c>
      <c r="H267" s="459"/>
    </row>
    <row r="268" spans="1:10">
      <c r="A268" s="337"/>
      <c r="B268" s="356"/>
      <c r="C268" s="356"/>
      <c r="D268" s="356"/>
      <c r="E268" s="360" t="s">
        <v>1083</v>
      </c>
      <c r="F268" s="391">
        <f t="shared" si="0"/>
        <v>140141.61809999999</v>
      </c>
      <c r="G268" s="356"/>
      <c r="H268" s="459"/>
    </row>
    <row r="269" spans="1:10">
      <c r="A269" s="337"/>
      <c r="B269" s="361"/>
      <c r="C269" s="361"/>
      <c r="D269" s="365"/>
      <c r="E269" s="360" t="s">
        <v>1195</v>
      </c>
      <c r="F269" s="349">
        <f t="shared" si="0"/>
        <v>764</v>
      </c>
      <c r="G269" s="392"/>
      <c r="H269" s="430"/>
    </row>
    <row r="270" spans="1:10">
      <c r="A270" s="337"/>
      <c r="B270" s="356"/>
      <c r="C270" s="356"/>
      <c r="D270" s="356"/>
      <c r="E270" s="360" t="s">
        <v>1068</v>
      </c>
      <c r="F270" s="391">
        <f t="shared" si="0"/>
        <v>2568</v>
      </c>
      <c r="G270" s="356" t="s">
        <v>961</v>
      </c>
      <c r="H270" s="459"/>
    </row>
    <row r="271" spans="1:10">
      <c r="A271" s="337"/>
      <c r="B271" s="356"/>
      <c r="C271" s="356"/>
      <c r="D271" s="356"/>
      <c r="E271" s="360" t="s">
        <v>1240</v>
      </c>
      <c r="F271" s="391">
        <f>F248</f>
        <v>148889.02077394398</v>
      </c>
      <c r="G271" s="356"/>
      <c r="H271" s="459"/>
    </row>
    <row r="272" spans="1:10">
      <c r="A272" s="337"/>
      <c r="B272" s="361"/>
      <c r="C272" s="361"/>
      <c r="D272" s="365"/>
      <c r="E272" s="360" t="s">
        <v>1217</v>
      </c>
      <c r="F272" s="349">
        <v>102377</v>
      </c>
      <c r="G272" s="392"/>
      <c r="H272" s="430"/>
    </row>
    <row r="273" spans="1:11">
      <c r="A273" s="337"/>
      <c r="B273" s="361"/>
      <c r="C273" s="361"/>
      <c r="D273" s="365"/>
      <c r="E273" s="577" t="s">
        <v>1218</v>
      </c>
      <c r="F273" s="355">
        <v>90567</v>
      </c>
      <c r="G273" s="392"/>
      <c r="H273" s="430"/>
    </row>
    <row r="274" spans="1:11">
      <c r="A274" s="337"/>
      <c r="B274" s="356"/>
      <c r="C274" s="356"/>
      <c r="D274" s="356"/>
      <c r="E274" s="360" t="s">
        <v>967</v>
      </c>
      <c r="F274" s="391">
        <f>SUM(F260:F273)</f>
        <v>1359467.7788739437</v>
      </c>
      <c r="G274" s="356" t="s">
        <v>961</v>
      </c>
      <c r="H274" s="459"/>
    </row>
    <row r="275" spans="1:11" ht="27.6">
      <c r="A275" s="337"/>
      <c r="B275" s="361"/>
      <c r="C275" s="361"/>
      <c r="D275" s="365"/>
      <c r="E275" s="360" t="s">
        <v>1229</v>
      </c>
      <c r="F275" s="349"/>
      <c r="G275" s="392"/>
      <c r="H275" s="430"/>
    </row>
    <row r="276" spans="1:11">
      <c r="A276" s="337"/>
      <c r="B276" s="356"/>
      <c r="C276" s="356"/>
      <c r="D276" s="356"/>
      <c r="E276" s="360"/>
      <c r="F276" s="391"/>
      <c r="G276" s="356"/>
      <c r="H276" s="459"/>
    </row>
    <row r="277" spans="1:11">
      <c r="A277" s="337">
        <f>MAX(A$1:A276)+1</f>
        <v>37</v>
      </c>
      <c r="B277" s="361"/>
      <c r="C277" s="388" t="s">
        <v>175</v>
      </c>
      <c r="D277" s="387"/>
      <c r="E277" s="567" t="s">
        <v>176</v>
      </c>
      <c r="F277" s="364"/>
      <c r="G277" s="340" t="s">
        <v>25</v>
      </c>
      <c r="H277" s="357">
        <v>24078.32</v>
      </c>
    </row>
    <row r="278" spans="1:11" ht="27.6">
      <c r="A278" s="426"/>
      <c r="B278" s="365"/>
      <c r="C278" s="389"/>
      <c r="D278" s="386" t="s">
        <v>177</v>
      </c>
      <c r="E278" s="503" t="s">
        <v>178</v>
      </c>
      <c r="F278" s="349"/>
      <c r="G278" s="356" t="s">
        <v>25</v>
      </c>
      <c r="H278" s="461">
        <v>14446.99</v>
      </c>
    </row>
    <row r="279" spans="1:11" ht="15" customHeight="1">
      <c r="A279" s="337"/>
      <c r="B279" s="356"/>
      <c r="C279" s="356"/>
      <c r="D279" s="356"/>
      <c r="E279" s="348" t="s">
        <v>1080</v>
      </c>
      <c r="F279" s="391">
        <f>24078.32*0.6</f>
        <v>14446.992</v>
      </c>
      <c r="G279" s="356" t="s">
        <v>961</v>
      </c>
      <c r="H279" s="459"/>
    </row>
    <row r="280" spans="1:11" ht="27.6">
      <c r="A280" s="426"/>
      <c r="B280" s="365"/>
      <c r="C280" s="389"/>
      <c r="D280" s="386" t="s">
        <v>1079</v>
      </c>
      <c r="E280" s="503" t="s">
        <v>1078</v>
      </c>
      <c r="F280" s="349"/>
      <c r="G280" s="356" t="s">
        <v>25</v>
      </c>
      <c r="H280" s="459">
        <v>9631.33</v>
      </c>
      <c r="K280" s="395"/>
    </row>
    <row r="281" spans="1:11">
      <c r="A281" s="337"/>
      <c r="B281" s="356"/>
      <c r="C281" s="356"/>
      <c r="D281" s="356"/>
      <c r="E281" s="348" t="s">
        <v>1081</v>
      </c>
      <c r="F281" s="391">
        <f>24078.32*0.4</f>
        <v>9631.3279999999995</v>
      </c>
      <c r="G281" s="356" t="s">
        <v>961</v>
      </c>
      <c r="H281" s="459"/>
    </row>
    <row r="282" spans="1:11">
      <c r="A282" s="426"/>
      <c r="B282" s="365"/>
      <c r="C282" s="389"/>
      <c r="D282" s="386"/>
      <c r="E282" s="503"/>
      <c r="F282" s="349"/>
      <c r="G282" s="356" t="s">
        <v>961</v>
      </c>
      <c r="H282" s="461"/>
    </row>
    <row r="283" spans="1:11">
      <c r="A283" s="337">
        <f>MAX(A$1:A282)+1</f>
        <v>38</v>
      </c>
      <c r="B283" s="361"/>
      <c r="C283" s="388" t="s">
        <v>47</v>
      </c>
      <c r="D283" s="387"/>
      <c r="E283" s="567" t="s">
        <v>48</v>
      </c>
      <c r="F283" s="364"/>
      <c r="G283" s="340" t="s">
        <v>25</v>
      </c>
      <c r="H283" s="460">
        <v>132248.38</v>
      </c>
    </row>
    <row r="284" spans="1:11" ht="27.6">
      <c r="A284" s="412"/>
      <c r="B284" s="361"/>
      <c r="C284" s="389"/>
      <c r="D284" s="386" t="s">
        <v>49</v>
      </c>
      <c r="E284" s="503" t="s">
        <v>50</v>
      </c>
      <c r="F284" s="349"/>
      <c r="G284" s="356" t="s">
        <v>25</v>
      </c>
      <c r="H284" s="430">
        <v>132248.38</v>
      </c>
    </row>
    <row r="285" spans="1:11">
      <c r="A285" s="412"/>
      <c r="B285" s="361"/>
      <c r="C285" s="389"/>
      <c r="D285" s="386"/>
      <c r="E285" s="360" t="s">
        <v>1082</v>
      </c>
      <c r="F285" s="349">
        <v>132248.38</v>
      </c>
      <c r="G285" s="356" t="s">
        <v>961</v>
      </c>
      <c r="H285" s="430"/>
      <c r="K285" s="395"/>
    </row>
    <row r="286" spans="1:11">
      <c r="A286" s="412"/>
      <c r="B286" s="361"/>
      <c r="C286" s="389"/>
      <c r="D286" s="386"/>
      <c r="E286" s="360"/>
      <c r="F286" s="349"/>
      <c r="G286" s="356" t="s">
        <v>961</v>
      </c>
      <c r="H286" s="430"/>
    </row>
    <row r="287" spans="1:11">
      <c r="A287" s="337">
        <f>MAX(A$1:A286)+1</f>
        <v>39</v>
      </c>
      <c r="B287" s="361"/>
      <c r="C287" s="388" t="s">
        <v>179</v>
      </c>
      <c r="D287" s="387"/>
      <c r="E287" s="567" t="s">
        <v>180</v>
      </c>
      <c r="F287" s="364"/>
      <c r="G287" s="340" t="s">
        <v>25</v>
      </c>
      <c r="H287" s="460">
        <v>292361.2</v>
      </c>
    </row>
    <row r="288" spans="1:11">
      <c r="A288" s="337"/>
      <c r="B288" s="356"/>
      <c r="C288" s="356"/>
      <c r="D288" s="356" t="s">
        <v>181</v>
      </c>
      <c r="E288" s="503" t="s">
        <v>182</v>
      </c>
      <c r="F288" s="391"/>
      <c r="G288" s="356" t="s">
        <v>25</v>
      </c>
      <c r="H288" s="459">
        <v>292361.2</v>
      </c>
    </row>
    <row r="289" spans="1:8" ht="27.6">
      <c r="A289" s="337"/>
      <c r="B289" s="356"/>
      <c r="C289" s="356"/>
      <c r="D289" s="356"/>
      <c r="E289" s="348" t="s">
        <v>1086</v>
      </c>
      <c r="F289" s="391"/>
      <c r="G289" s="356"/>
      <c r="H289" s="459"/>
    </row>
    <row r="290" spans="1:8">
      <c r="A290" s="337"/>
      <c r="B290" s="356"/>
      <c r="C290" s="356"/>
      <c r="D290" s="356"/>
      <c r="E290" s="348" t="s">
        <v>1084</v>
      </c>
      <c r="F290" s="391">
        <v>232138.12</v>
      </c>
      <c r="G290" s="356"/>
      <c r="H290" s="459"/>
    </row>
    <row r="291" spans="1:8">
      <c r="A291" s="337"/>
      <c r="B291" s="356"/>
      <c r="C291" s="356"/>
      <c r="D291" s="356"/>
      <c r="E291" s="348" t="s">
        <v>1085</v>
      </c>
      <c r="F291" s="391">
        <v>33736.93</v>
      </c>
      <c r="G291" s="356"/>
      <c r="H291" s="459"/>
    </row>
    <row r="292" spans="1:8">
      <c r="A292" s="337"/>
      <c r="B292" s="356"/>
      <c r="C292" s="356"/>
      <c r="D292" s="356"/>
      <c r="E292" s="504" t="s">
        <v>1230</v>
      </c>
      <c r="F292" s="396">
        <v>26486.152000000002</v>
      </c>
      <c r="G292" s="356"/>
      <c r="H292" s="459"/>
    </row>
    <row r="293" spans="1:8">
      <c r="A293" s="337"/>
      <c r="B293" s="356"/>
      <c r="C293" s="356"/>
      <c r="D293" s="356"/>
      <c r="E293" s="348" t="s">
        <v>967</v>
      </c>
      <c r="F293" s="391">
        <f>SUM(F290:F292)</f>
        <v>292361.20199999999</v>
      </c>
      <c r="G293" s="356"/>
      <c r="H293" s="459"/>
    </row>
    <row r="294" spans="1:8">
      <c r="A294" s="426"/>
      <c r="B294" s="365"/>
      <c r="C294" s="389"/>
      <c r="D294" s="386"/>
      <c r="E294" s="503"/>
      <c r="F294" s="349"/>
      <c r="G294" s="356" t="s">
        <v>961</v>
      </c>
      <c r="H294" s="430"/>
    </row>
    <row r="295" spans="1:8">
      <c r="A295" s="337">
        <f>MAX(A$1:A294)+1</f>
        <v>40</v>
      </c>
      <c r="B295" s="361"/>
      <c r="C295" s="388" t="s">
        <v>52</v>
      </c>
      <c r="D295" s="387"/>
      <c r="E295" s="567" t="s">
        <v>53</v>
      </c>
      <c r="F295" s="364"/>
      <c r="G295" s="340" t="s">
        <v>25</v>
      </c>
      <c r="H295" s="460">
        <v>51292.31</v>
      </c>
    </row>
    <row r="296" spans="1:8">
      <c r="A296" s="412"/>
      <c r="B296" s="361"/>
      <c r="C296" s="389"/>
      <c r="D296" s="386" t="s">
        <v>54</v>
      </c>
      <c r="E296" s="503" t="s">
        <v>55</v>
      </c>
      <c r="F296" s="349"/>
      <c r="G296" s="356" t="s">
        <v>25</v>
      </c>
      <c r="H296" s="430">
        <v>38469.230000000003</v>
      </c>
    </row>
    <row r="297" spans="1:8">
      <c r="A297" s="412"/>
      <c r="B297" s="361"/>
      <c r="C297" s="389"/>
      <c r="D297" s="386"/>
      <c r="E297" s="360" t="s">
        <v>1089</v>
      </c>
      <c r="F297" s="349">
        <f>51292.3*0.75</f>
        <v>38469.225000000006</v>
      </c>
      <c r="G297" s="356" t="s">
        <v>961</v>
      </c>
      <c r="H297" s="430"/>
    </row>
    <row r="298" spans="1:8">
      <c r="A298" s="412"/>
      <c r="B298" s="361"/>
      <c r="C298" s="389"/>
      <c r="D298" s="386" t="s">
        <v>1087</v>
      </c>
      <c r="E298" s="503" t="s">
        <v>1088</v>
      </c>
      <c r="F298" s="349"/>
      <c r="G298" s="356" t="s">
        <v>25</v>
      </c>
      <c r="H298" s="430"/>
    </row>
    <row r="299" spans="1:8">
      <c r="A299" s="412"/>
      <c r="B299" s="361"/>
      <c r="C299" s="389"/>
      <c r="D299" s="386"/>
      <c r="E299" s="360" t="s">
        <v>1089</v>
      </c>
      <c r="F299" s="349">
        <f>51292.3*0.25</f>
        <v>12823.075000000001</v>
      </c>
      <c r="G299" s="356" t="s">
        <v>961</v>
      </c>
      <c r="H299" s="430">
        <v>12823.08</v>
      </c>
    </row>
    <row r="300" spans="1:8">
      <c r="A300" s="412"/>
      <c r="B300" s="361"/>
      <c r="C300" s="389"/>
      <c r="D300" s="386"/>
      <c r="E300" s="360"/>
      <c r="F300" s="349"/>
      <c r="G300" s="356" t="s">
        <v>961</v>
      </c>
      <c r="H300" s="430"/>
    </row>
    <row r="301" spans="1:8">
      <c r="A301" s="337">
        <f>MAX(A$1:A300)+1</f>
        <v>41</v>
      </c>
      <c r="B301" s="361"/>
      <c r="C301" s="388" t="s">
        <v>57</v>
      </c>
      <c r="D301" s="387"/>
      <c r="E301" s="567" t="s">
        <v>58</v>
      </c>
      <c r="F301" s="364"/>
      <c r="G301" s="340" t="s">
        <v>25</v>
      </c>
      <c r="H301" s="460">
        <v>170817.7</v>
      </c>
    </row>
    <row r="302" spans="1:8">
      <c r="A302" s="412"/>
      <c r="B302" s="361"/>
      <c r="C302" s="389"/>
      <c r="D302" s="386" t="s">
        <v>59</v>
      </c>
      <c r="E302" s="503" t="s">
        <v>60</v>
      </c>
      <c r="F302" s="349"/>
      <c r="G302" s="356" t="s">
        <v>25</v>
      </c>
      <c r="H302" s="430">
        <v>170817.7</v>
      </c>
    </row>
    <row r="303" spans="1:8">
      <c r="A303" s="412"/>
      <c r="B303" s="361"/>
      <c r="C303" s="389"/>
      <c r="D303" s="386"/>
      <c r="E303" s="360" t="s">
        <v>1089</v>
      </c>
      <c r="F303" s="349">
        <v>170817.7</v>
      </c>
      <c r="G303" s="356" t="s">
        <v>961</v>
      </c>
      <c r="H303" s="430"/>
    </row>
    <row r="304" spans="1:8">
      <c r="A304" s="412"/>
      <c r="B304" s="361"/>
      <c r="C304" s="389"/>
      <c r="D304" s="386"/>
      <c r="E304" s="360"/>
      <c r="F304" s="349"/>
      <c r="G304" s="356" t="s">
        <v>961</v>
      </c>
      <c r="H304" s="430"/>
    </row>
    <row r="305" spans="1:8" ht="15.6">
      <c r="A305" s="337"/>
      <c r="B305" s="471" t="s">
        <v>934</v>
      </c>
      <c r="C305" s="486"/>
      <c r="D305" s="487"/>
      <c r="E305" s="566" t="s">
        <v>935</v>
      </c>
      <c r="F305" s="391"/>
      <c r="G305" s="356" t="s">
        <v>961</v>
      </c>
      <c r="H305" s="459"/>
    </row>
    <row r="306" spans="1:8">
      <c r="A306" s="337"/>
      <c r="B306" s="340"/>
      <c r="C306" s="356"/>
      <c r="D306" s="356"/>
      <c r="E306" s="578"/>
      <c r="F306" s="391"/>
      <c r="G306" s="356" t="s">
        <v>961</v>
      </c>
      <c r="H306" s="459"/>
    </row>
    <row r="307" spans="1:8">
      <c r="A307" s="337">
        <f>MAX(A$1:A306)+1</f>
        <v>42</v>
      </c>
      <c r="B307" s="356"/>
      <c r="C307" s="340" t="s">
        <v>344</v>
      </c>
      <c r="D307" s="356"/>
      <c r="E307" s="567" t="s">
        <v>345</v>
      </c>
      <c r="F307" s="391"/>
      <c r="G307" s="340" t="s">
        <v>12</v>
      </c>
      <c r="H307" s="460">
        <v>50.84</v>
      </c>
    </row>
    <row r="308" spans="1:8">
      <c r="A308" s="337"/>
      <c r="B308" s="356"/>
      <c r="C308" s="340"/>
      <c r="D308" s="386" t="s">
        <v>346</v>
      </c>
      <c r="E308" s="503" t="s">
        <v>347</v>
      </c>
      <c r="F308" s="349"/>
      <c r="G308" s="356" t="s">
        <v>12</v>
      </c>
      <c r="H308" s="430">
        <v>50.84</v>
      </c>
    </row>
    <row r="309" spans="1:8">
      <c r="A309" s="337"/>
      <c r="B309" s="356"/>
      <c r="C309" s="340"/>
      <c r="D309" s="356"/>
      <c r="E309" s="360" t="s">
        <v>348</v>
      </c>
      <c r="F309" s="391"/>
      <c r="G309" s="356" t="s">
        <v>961</v>
      </c>
      <c r="H309" s="460"/>
    </row>
    <row r="310" spans="1:8">
      <c r="A310" s="337"/>
      <c r="B310" s="356"/>
      <c r="C310" s="356"/>
      <c r="D310" s="356"/>
      <c r="E310" s="348" t="s">
        <v>1023</v>
      </c>
      <c r="F310" s="391">
        <v>1.3</v>
      </c>
      <c r="G310" s="356"/>
      <c r="H310" s="459"/>
    </row>
    <row r="311" spans="1:8">
      <c r="A311" s="337"/>
      <c r="B311" s="356"/>
      <c r="C311" s="356"/>
      <c r="D311" s="356"/>
      <c r="E311" s="348" t="s">
        <v>1022</v>
      </c>
      <c r="F311" s="391">
        <v>1.6</v>
      </c>
      <c r="G311" s="356"/>
      <c r="H311" s="459"/>
    </row>
    <row r="312" spans="1:8">
      <c r="A312" s="337"/>
      <c r="B312" s="356"/>
      <c r="C312" s="356"/>
      <c r="D312" s="356"/>
      <c r="E312" s="348" t="s">
        <v>1024</v>
      </c>
      <c r="F312" s="391">
        <v>10.5</v>
      </c>
      <c r="G312" s="356"/>
      <c r="H312" s="459"/>
    </row>
    <row r="313" spans="1:8">
      <c r="A313" s="337"/>
      <c r="B313" s="356"/>
      <c r="C313" s="356"/>
      <c r="D313" s="356"/>
      <c r="E313" s="348" t="s">
        <v>1025</v>
      </c>
      <c r="F313" s="391">
        <v>6.3</v>
      </c>
      <c r="G313" s="356"/>
      <c r="H313" s="459"/>
    </row>
    <row r="314" spans="1:8">
      <c r="A314" s="337"/>
      <c r="B314" s="356"/>
      <c r="C314" s="356"/>
      <c r="D314" s="356"/>
      <c r="E314" s="348" t="s">
        <v>1026</v>
      </c>
      <c r="F314" s="391">
        <v>2.2999999999999998</v>
      </c>
      <c r="G314" s="356"/>
      <c r="H314" s="459"/>
    </row>
    <row r="315" spans="1:8">
      <c r="A315" s="337"/>
      <c r="B315" s="356"/>
      <c r="C315" s="356"/>
      <c r="D315" s="356"/>
      <c r="E315" s="348" t="s">
        <v>1027</v>
      </c>
      <c r="F315" s="391">
        <v>1.7</v>
      </c>
      <c r="G315" s="356"/>
      <c r="H315" s="459"/>
    </row>
    <row r="316" spans="1:8">
      <c r="A316" s="337"/>
      <c r="B316" s="356"/>
      <c r="C316" s="356"/>
      <c r="D316" s="356"/>
      <c r="E316" s="348" t="s">
        <v>1090</v>
      </c>
      <c r="F316" s="391">
        <f>0.15*0.8*1.5*12</f>
        <v>2.16</v>
      </c>
      <c r="G316" s="356"/>
      <c r="H316" s="459"/>
    </row>
    <row r="317" spans="1:8">
      <c r="A317" s="337"/>
      <c r="B317" s="356"/>
      <c r="C317" s="356"/>
      <c r="D317" s="356"/>
      <c r="E317" s="348" t="s">
        <v>1091</v>
      </c>
      <c r="F317" s="391">
        <f>0.25*0.6*0.6*252</f>
        <v>22.68</v>
      </c>
      <c r="G317" s="356"/>
      <c r="H317" s="459"/>
    </row>
    <row r="318" spans="1:8">
      <c r="A318" s="337"/>
      <c r="B318" s="356"/>
      <c r="C318" s="356"/>
      <c r="D318" s="356"/>
      <c r="E318" s="504" t="s">
        <v>1092</v>
      </c>
      <c r="F318" s="456">
        <f>0.2*1.2*1.2*8</f>
        <v>2.3039999999999998</v>
      </c>
      <c r="G318" s="356"/>
      <c r="H318" s="459"/>
    </row>
    <row r="319" spans="1:8">
      <c r="A319" s="337"/>
      <c r="B319" s="356"/>
      <c r="C319" s="356"/>
      <c r="D319" s="356"/>
      <c r="E319" s="348" t="s">
        <v>967</v>
      </c>
      <c r="F319" s="391">
        <f>SUM(F310:F318)</f>
        <v>50.844000000000001</v>
      </c>
      <c r="G319" s="356" t="s">
        <v>961</v>
      </c>
      <c r="H319" s="459"/>
    </row>
    <row r="320" spans="1:8">
      <c r="A320" s="337"/>
      <c r="B320" s="356"/>
      <c r="C320" s="356"/>
      <c r="D320" s="356"/>
      <c r="E320" s="503"/>
      <c r="F320" s="391"/>
      <c r="G320" s="356" t="s">
        <v>961</v>
      </c>
      <c r="H320" s="459"/>
    </row>
    <row r="321" spans="1:8">
      <c r="A321" s="337">
        <f>MAX(A$1:A320)+1</f>
        <v>43</v>
      </c>
      <c r="B321" s="356"/>
      <c r="C321" s="340" t="s">
        <v>353</v>
      </c>
      <c r="D321" s="356"/>
      <c r="E321" s="567" t="s">
        <v>354</v>
      </c>
      <c r="F321" s="391"/>
      <c r="G321" s="340" t="s">
        <v>25</v>
      </c>
      <c r="H321" s="460">
        <v>171.8</v>
      </c>
    </row>
    <row r="322" spans="1:8">
      <c r="A322" s="337"/>
      <c r="B322" s="356"/>
      <c r="C322" s="340"/>
      <c r="D322" s="356" t="s">
        <v>355</v>
      </c>
      <c r="E322" s="503" t="s">
        <v>356</v>
      </c>
      <c r="F322" s="391"/>
      <c r="G322" s="356" t="s">
        <v>25</v>
      </c>
      <c r="H322" s="459">
        <v>171.8</v>
      </c>
    </row>
    <row r="323" spans="1:8">
      <c r="A323" s="337"/>
      <c r="B323" s="356"/>
      <c r="C323" s="356"/>
      <c r="D323" s="356"/>
      <c r="E323" s="348" t="s">
        <v>1023</v>
      </c>
      <c r="F323" s="391">
        <v>42.5</v>
      </c>
      <c r="G323" s="356"/>
      <c r="H323" s="459"/>
    </row>
    <row r="324" spans="1:8">
      <c r="A324" s="337"/>
      <c r="B324" s="356"/>
      <c r="C324" s="356"/>
      <c r="D324" s="356"/>
      <c r="E324" s="348" t="s">
        <v>1022</v>
      </c>
      <c r="F324" s="391">
        <v>6.5</v>
      </c>
      <c r="G324" s="356"/>
      <c r="H324" s="459"/>
    </row>
    <row r="325" spans="1:8">
      <c r="A325" s="337"/>
      <c r="B325" s="356"/>
      <c r="C325" s="356"/>
      <c r="D325" s="356"/>
      <c r="E325" s="348" t="s">
        <v>1024</v>
      </c>
      <c r="F325" s="391">
        <v>8</v>
      </c>
      <c r="G325" s="356"/>
      <c r="H325" s="459"/>
    </row>
    <row r="326" spans="1:8">
      <c r="A326" s="337"/>
      <c r="B326" s="356"/>
      <c r="C326" s="356"/>
      <c r="D326" s="356"/>
      <c r="E326" s="348" t="s">
        <v>1025</v>
      </c>
      <c r="F326" s="391">
        <v>52.5</v>
      </c>
      <c r="G326" s="356"/>
      <c r="H326" s="459"/>
    </row>
    <row r="327" spans="1:8">
      <c r="A327" s="337"/>
      <c r="B327" s="356"/>
      <c r="C327" s="356"/>
      <c r="D327" s="356"/>
      <c r="E327" s="348" t="s">
        <v>1026</v>
      </c>
      <c r="F327" s="391">
        <v>31.499999999999996</v>
      </c>
      <c r="G327" s="356"/>
      <c r="H327" s="459"/>
    </row>
    <row r="328" spans="1:8">
      <c r="A328" s="337"/>
      <c r="B328" s="356"/>
      <c r="C328" s="356"/>
      <c r="D328" s="356"/>
      <c r="E328" s="348" t="s">
        <v>1027</v>
      </c>
      <c r="F328" s="391">
        <v>11.499999999999998</v>
      </c>
      <c r="G328" s="356"/>
      <c r="H328" s="459"/>
    </row>
    <row r="329" spans="1:8">
      <c r="A329" s="337"/>
      <c r="B329" s="356"/>
      <c r="C329" s="356"/>
      <c r="D329" s="356"/>
      <c r="E329" s="348" t="s">
        <v>1090</v>
      </c>
      <c r="F329" s="391">
        <v>8.5</v>
      </c>
      <c r="G329" s="356"/>
      <c r="H329" s="459"/>
    </row>
    <row r="330" spans="1:8">
      <c r="A330" s="337"/>
      <c r="B330" s="356"/>
      <c r="C330" s="356"/>
      <c r="D330" s="356"/>
      <c r="E330" s="504" t="s">
        <v>1092</v>
      </c>
      <c r="F330" s="456">
        <v>10.8</v>
      </c>
      <c r="G330" s="356"/>
      <c r="H330" s="459"/>
    </row>
    <row r="331" spans="1:8">
      <c r="A331" s="337"/>
      <c r="B331" s="356"/>
      <c r="C331" s="356"/>
      <c r="D331" s="356"/>
      <c r="E331" s="348" t="s">
        <v>967</v>
      </c>
      <c r="F331" s="391">
        <f>SUM(F323:F330)</f>
        <v>171.8</v>
      </c>
      <c r="G331" s="356" t="s">
        <v>961</v>
      </c>
      <c r="H331" s="459"/>
    </row>
    <row r="332" spans="1:8">
      <c r="A332" s="337"/>
      <c r="B332" s="356"/>
      <c r="D332" s="356"/>
      <c r="G332" s="356" t="s">
        <v>961</v>
      </c>
      <c r="H332" s="459"/>
    </row>
    <row r="333" spans="1:8" ht="27.6">
      <c r="A333" s="337">
        <f>MAX(A$1:A332)+1</f>
        <v>44</v>
      </c>
      <c r="B333" s="356"/>
      <c r="C333" s="340">
        <v>11050301</v>
      </c>
      <c r="D333" s="356"/>
      <c r="E333" s="567" t="s">
        <v>1114</v>
      </c>
      <c r="F333" s="391"/>
      <c r="G333" s="340" t="s">
        <v>12</v>
      </c>
      <c r="H333" s="460">
        <v>755.6</v>
      </c>
    </row>
    <row r="334" spans="1:8" ht="27.6">
      <c r="A334" s="337"/>
      <c r="B334" s="356"/>
      <c r="C334" s="356"/>
      <c r="D334" s="356">
        <v>1105030107</v>
      </c>
      <c r="E334" s="503" t="s">
        <v>1114</v>
      </c>
      <c r="F334" s="391"/>
      <c r="G334" s="356" t="s">
        <v>12</v>
      </c>
      <c r="H334" s="459">
        <v>755.6</v>
      </c>
    </row>
    <row r="335" spans="1:8">
      <c r="A335" s="337"/>
      <c r="B335" s="356"/>
      <c r="C335" s="356"/>
      <c r="D335" s="356"/>
      <c r="E335" s="348" t="s">
        <v>1023</v>
      </c>
      <c r="F335" s="391">
        <v>50</v>
      </c>
      <c r="G335" s="356"/>
      <c r="H335" s="459"/>
    </row>
    <row r="336" spans="1:8">
      <c r="A336" s="337"/>
      <c r="B336" s="356"/>
      <c r="C336" s="356"/>
      <c r="D336" s="356"/>
      <c r="E336" s="348" t="s">
        <v>1022</v>
      </c>
      <c r="F336" s="391">
        <v>13.7</v>
      </c>
      <c r="G336" s="356"/>
      <c r="H336" s="459"/>
    </row>
    <row r="337" spans="1:8">
      <c r="A337" s="337"/>
      <c r="B337" s="356"/>
      <c r="C337" s="356"/>
      <c r="D337" s="356"/>
      <c r="E337" s="348" t="s">
        <v>1024</v>
      </c>
      <c r="F337" s="391">
        <v>30.1</v>
      </c>
      <c r="G337" s="356"/>
      <c r="H337" s="459"/>
    </row>
    <row r="338" spans="1:8">
      <c r="A338" s="337"/>
      <c r="B338" s="356"/>
      <c r="C338" s="356"/>
      <c r="D338" s="356"/>
      <c r="E338" s="348" t="s">
        <v>1025</v>
      </c>
      <c r="F338" s="391">
        <v>62.6</v>
      </c>
      <c r="G338" s="356"/>
      <c r="H338" s="459"/>
    </row>
    <row r="339" spans="1:8">
      <c r="A339" s="337"/>
      <c r="B339" s="356"/>
      <c r="C339" s="356"/>
      <c r="D339" s="356"/>
      <c r="E339" s="348" t="s">
        <v>1026</v>
      </c>
      <c r="F339" s="391">
        <v>4</v>
      </c>
      <c r="G339" s="356"/>
      <c r="H339" s="459"/>
    </row>
    <row r="340" spans="1:8">
      <c r="A340" s="337"/>
      <c r="B340" s="356"/>
      <c r="C340" s="356"/>
      <c r="D340" s="356"/>
      <c r="E340" s="348" t="s">
        <v>1027</v>
      </c>
      <c r="F340" s="391">
        <v>0</v>
      </c>
      <c r="G340" s="356"/>
      <c r="H340" s="459"/>
    </row>
    <row r="341" spans="1:8" ht="27.6">
      <c r="A341" s="337"/>
      <c r="B341" s="356"/>
      <c r="C341" s="356"/>
      <c r="D341" s="356"/>
      <c r="E341" s="348" t="s">
        <v>1201</v>
      </c>
      <c r="F341" s="391">
        <f>1912*0.2*1.5</f>
        <v>573.6</v>
      </c>
      <c r="G341" s="356"/>
      <c r="H341" s="459"/>
    </row>
    <row r="342" spans="1:8">
      <c r="A342" s="337"/>
      <c r="B342" s="356"/>
      <c r="C342" s="356"/>
      <c r="D342" s="356"/>
      <c r="E342" s="504" t="s">
        <v>1115</v>
      </c>
      <c r="F342" s="396">
        <f>12*1.8</f>
        <v>21.6</v>
      </c>
      <c r="G342" s="356"/>
      <c r="H342" s="459"/>
    </row>
    <row r="343" spans="1:8">
      <c r="A343" s="337"/>
      <c r="B343" s="356"/>
      <c r="C343" s="356"/>
      <c r="D343" s="356"/>
      <c r="E343" s="348" t="s">
        <v>967</v>
      </c>
      <c r="F343" s="391">
        <f>SUM(F335:F342)</f>
        <v>755.6</v>
      </c>
      <c r="G343" s="356" t="s">
        <v>961</v>
      </c>
      <c r="H343" s="459"/>
    </row>
    <row r="344" spans="1:8">
      <c r="A344" s="337"/>
      <c r="B344" s="356"/>
      <c r="C344" s="356"/>
      <c r="D344" s="356"/>
      <c r="E344" s="503"/>
      <c r="F344" s="391"/>
      <c r="G344" s="356" t="s">
        <v>961</v>
      </c>
      <c r="H344" s="459"/>
    </row>
    <row r="345" spans="1:8">
      <c r="A345" s="337">
        <f>MAX(A$1:A344)+1</f>
        <v>45</v>
      </c>
      <c r="B345" s="356"/>
      <c r="C345" s="340" t="s">
        <v>367</v>
      </c>
      <c r="D345" s="356"/>
      <c r="E345" s="567" t="s">
        <v>368</v>
      </c>
      <c r="F345" s="391"/>
      <c r="G345" s="340" t="s">
        <v>25</v>
      </c>
      <c r="H345" s="460">
        <v>1444.85</v>
      </c>
    </row>
    <row r="346" spans="1:8" ht="27.6">
      <c r="A346" s="337"/>
      <c r="B346" s="356"/>
      <c r="C346" s="356"/>
      <c r="D346" s="356" t="s">
        <v>369</v>
      </c>
      <c r="E346" s="503" t="s">
        <v>370</v>
      </c>
      <c r="F346" s="391"/>
      <c r="G346" s="356" t="s">
        <v>25</v>
      </c>
      <c r="H346" s="459">
        <v>1444.85</v>
      </c>
    </row>
    <row r="347" spans="1:8">
      <c r="A347" s="337"/>
      <c r="B347" s="356"/>
      <c r="C347" s="356"/>
      <c r="D347" s="356"/>
      <c r="E347" s="348" t="s">
        <v>1023</v>
      </c>
      <c r="F347" s="391">
        <f>4.3*(4.8+6.4+6+4+1.1*2)+5.5*(7.1+6.7+5.4+4.5+1.1*2)</f>
        <v>243.07</v>
      </c>
      <c r="G347" s="356"/>
      <c r="H347" s="459"/>
    </row>
    <row r="348" spans="1:8">
      <c r="A348" s="337"/>
      <c r="B348" s="356"/>
      <c r="C348" s="356"/>
      <c r="D348" s="356"/>
      <c r="E348" s="348" t="s">
        <v>1022</v>
      </c>
      <c r="F348" s="391">
        <f>2.6*(2.6+2+2.6+2+1.8+2+1.8+2)+2.5*(5.5+5.5+1.2*2)*2</f>
        <v>110.68</v>
      </c>
      <c r="G348" s="356"/>
      <c r="H348" s="459"/>
    </row>
    <row r="349" spans="1:8">
      <c r="A349" s="337"/>
      <c r="B349" s="356"/>
      <c r="C349" s="356"/>
      <c r="D349" s="356"/>
      <c r="E349" s="348" t="s">
        <v>1024</v>
      </c>
      <c r="F349" s="391">
        <f>4.3*(9.2*2+1.5*2)+4.3*(7.5*2+1.5*2)</f>
        <v>169.42</v>
      </c>
      <c r="G349" s="356"/>
      <c r="H349" s="459"/>
    </row>
    <row r="350" spans="1:8">
      <c r="A350" s="337"/>
      <c r="B350" s="356"/>
      <c r="C350" s="356"/>
      <c r="D350" s="356"/>
      <c r="E350" s="348" t="s">
        <v>1025</v>
      </c>
      <c r="F350" s="391">
        <f>3.5*(4.4*2+1.5*2)+3.5*(6.2*2+1.5*2)</f>
        <v>95.2</v>
      </c>
      <c r="G350" s="356"/>
      <c r="H350" s="459"/>
    </row>
    <row r="351" spans="1:8">
      <c r="A351" s="337"/>
      <c r="B351" s="356"/>
      <c r="C351" s="356"/>
      <c r="D351" s="356"/>
      <c r="E351" s="348" t="s">
        <v>1026</v>
      </c>
      <c r="F351" s="391">
        <f>2.47*(4.2*2+1.3*2)+2.43*(4.2*2+1.2*2)</f>
        <v>53.414000000000001</v>
      </c>
      <c r="G351" s="356"/>
      <c r="H351" s="459"/>
    </row>
    <row r="352" spans="1:8">
      <c r="A352" s="337"/>
      <c r="B352" s="356"/>
      <c r="C352" s="356"/>
      <c r="D352" s="356"/>
      <c r="E352" s="348" t="s">
        <v>1027</v>
      </c>
      <c r="F352" s="391">
        <v>0</v>
      </c>
      <c r="G352" s="356"/>
      <c r="H352" s="459"/>
    </row>
    <row r="353" spans="1:8" ht="27.6">
      <c r="A353" s="337"/>
      <c r="B353" s="356"/>
      <c r="C353" s="356"/>
      <c r="D353" s="356"/>
      <c r="E353" s="348" t="s">
        <v>1202</v>
      </c>
      <c r="F353" s="391">
        <f>0.2*(1.5+1.5+1912+1912)</f>
        <v>765.40000000000009</v>
      </c>
      <c r="G353" s="356"/>
      <c r="H353" s="459"/>
    </row>
    <row r="354" spans="1:8">
      <c r="A354" s="337"/>
      <c r="B354" s="356"/>
      <c r="C354" s="356"/>
      <c r="D354" s="356"/>
      <c r="E354" s="504" t="s">
        <v>1115</v>
      </c>
      <c r="F354" s="396">
        <f>1.2*(1.2*4+0.8*2)</f>
        <v>7.68</v>
      </c>
      <c r="G354" s="356"/>
      <c r="H354" s="459"/>
    </row>
    <row r="355" spans="1:8">
      <c r="A355" s="337"/>
      <c r="B355" s="356"/>
      <c r="C355" s="356"/>
      <c r="D355" s="356"/>
      <c r="E355" s="348" t="s">
        <v>967</v>
      </c>
      <c r="F355" s="391">
        <f>SUM(F347:F354)</f>
        <v>1444.8640000000003</v>
      </c>
      <c r="G355" s="356" t="s">
        <v>961</v>
      </c>
      <c r="H355" s="459"/>
    </row>
    <row r="356" spans="1:8">
      <c r="A356" s="337"/>
      <c r="B356" s="356"/>
      <c r="C356" s="356"/>
      <c r="D356" s="356"/>
      <c r="E356" s="503"/>
      <c r="F356" s="391"/>
      <c r="G356" s="356" t="s">
        <v>961</v>
      </c>
      <c r="H356" s="459"/>
    </row>
    <row r="357" spans="1:8">
      <c r="A357" s="337">
        <f>MAX(A$1:A356)+1</f>
        <v>46</v>
      </c>
      <c r="B357" s="356"/>
      <c r="C357" s="340" t="s">
        <v>402</v>
      </c>
      <c r="D357" s="356"/>
      <c r="E357" s="567" t="s">
        <v>403</v>
      </c>
      <c r="F357" s="391"/>
      <c r="G357" s="340" t="s">
        <v>89</v>
      </c>
      <c r="H357" s="460">
        <v>162</v>
      </c>
    </row>
    <row r="358" spans="1:8">
      <c r="A358" s="337"/>
      <c r="B358" s="356"/>
      <c r="C358" s="356"/>
      <c r="D358" s="356"/>
      <c r="E358" s="348" t="s">
        <v>1132</v>
      </c>
      <c r="F358" s="391">
        <v>104</v>
      </c>
      <c r="G358" s="356"/>
      <c r="H358" s="459"/>
    </row>
    <row r="359" spans="1:8">
      <c r="A359" s="337"/>
      <c r="B359" s="356"/>
      <c r="C359" s="356"/>
      <c r="D359" s="356"/>
      <c r="E359" s="348" t="s">
        <v>1133</v>
      </c>
      <c r="F359" s="391">
        <v>58</v>
      </c>
      <c r="G359" s="356"/>
      <c r="H359" s="459"/>
    </row>
    <row r="360" spans="1:8">
      <c r="A360" s="337"/>
      <c r="B360" s="356"/>
      <c r="C360" s="356"/>
      <c r="D360" s="356"/>
      <c r="E360" s="348" t="s">
        <v>967</v>
      </c>
      <c r="F360" s="391">
        <f>SUM(F358:F359)</f>
        <v>162</v>
      </c>
      <c r="G360" s="356" t="s">
        <v>961</v>
      </c>
      <c r="H360" s="459"/>
    </row>
    <row r="361" spans="1:8">
      <c r="A361" s="337"/>
      <c r="B361" s="356"/>
      <c r="C361" s="356"/>
      <c r="D361" s="356"/>
      <c r="E361" s="503"/>
      <c r="F361" s="391"/>
      <c r="G361" s="356" t="s">
        <v>961</v>
      </c>
      <c r="H361" s="459"/>
    </row>
    <row r="362" spans="1:8" ht="27.6">
      <c r="A362" s="337">
        <f>MAX(A$1:A361)+1</f>
        <v>47</v>
      </c>
      <c r="B362" s="356"/>
      <c r="C362" s="388" t="s">
        <v>754</v>
      </c>
      <c r="D362" s="387"/>
      <c r="E362" s="428" t="s">
        <v>755</v>
      </c>
      <c r="F362" s="399"/>
      <c r="G362" s="340" t="s">
        <v>12</v>
      </c>
      <c r="H362" s="502">
        <v>26.4</v>
      </c>
    </row>
    <row r="363" spans="1:8" ht="27.6">
      <c r="A363" s="337"/>
      <c r="B363" s="356"/>
      <c r="C363" s="388"/>
      <c r="D363" s="386" t="s">
        <v>756</v>
      </c>
      <c r="E363" s="427" t="s">
        <v>757</v>
      </c>
      <c r="F363" s="429"/>
      <c r="G363" s="356" t="s">
        <v>12</v>
      </c>
      <c r="H363" s="417">
        <v>26.4</v>
      </c>
    </row>
    <row r="364" spans="1:8">
      <c r="A364" s="337"/>
      <c r="B364" s="356"/>
      <c r="C364" s="388"/>
      <c r="D364" s="387"/>
      <c r="E364" s="360" t="s">
        <v>1127</v>
      </c>
      <c r="F364" s="391"/>
      <c r="G364" s="340" t="s">
        <v>961</v>
      </c>
      <c r="H364" s="417"/>
    </row>
    <row r="365" spans="1:8">
      <c r="A365" s="337"/>
      <c r="B365" s="356"/>
      <c r="C365" s="388"/>
      <c r="D365" s="387"/>
      <c r="E365" s="360" t="s">
        <v>1128</v>
      </c>
      <c r="F365" s="391">
        <f>32*2*0.15</f>
        <v>9.6</v>
      </c>
      <c r="G365" s="340" t="s">
        <v>961</v>
      </c>
      <c r="H365" s="417"/>
    </row>
    <row r="366" spans="1:8">
      <c r="A366" s="337"/>
      <c r="B366" s="365"/>
      <c r="C366" s="389"/>
      <c r="D366" s="386"/>
      <c r="E366" s="348" t="s">
        <v>1188</v>
      </c>
      <c r="F366" s="349">
        <f>2*28*0.15</f>
        <v>8.4</v>
      </c>
      <c r="G366" s="356"/>
      <c r="H366" s="459"/>
    </row>
    <row r="367" spans="1:8">
      <c r="A367" s="337"/>
      <c r="B367" s="365"/>
      <c r="C367" s="389"/>
      <c r="D367" s="386"/>
      <c r="E367" s="504" t="s">
        <v>1189</v>
      </c>
      <c r="F367" s="355">
        <f>F366</f>
        <v>8.4</v>
      </c>
      <c r="G367" s="356"/>
      <c r="H367" s="459"/>
    </row>
    <row r="368" spans="1:8">
      <c r="A368" s="337"/>
      <c r="B368" s="365"/>
      <c r="C368" s="389"/>
      <c r="D368" s="386"/>
      <c r="E368" s="568" t="s">
        <v>967</v>
      </c>
      <c r="F368" s="429">
        <f>SUM(F365:F367)</f>
        <v>26.4</v>
      </c>
      <c r="G368" s="356"/>
      <c r="H368" s="459"/>
    </row>
    <row r="369" spans="1:8">
      <c r="A369" s="337"/>
      <c r="B369" s="356"/>
      <c r="C369" s="388"/>
      <c r="D369" s="387"/>
      <c r="E369" s="579"/>
      <c r="G369" s="340" t="s">
        <v>961</v>
      </c>
      <c r="H369" s="417"/>
    </row>
    <row r="370" spans="1:8" ht="27.6">
      <c r="A370" s="337">
        <f>MAX(A$1:A362)+1</f>
        <v>48</v>
      </c>
      <c r="B370" s="356"/>
      <c r="C370" s="388" t="s">
        <v>758</v>
      </c>
      <c r="D370" s="387"/>
      <c r="E370" s="428" t="s">
        <v>759</v>
      </c>
      <c r="F370" s="399"/>
      <c r="G370" s="340" t="s">
        <v>25</v>
      </c>
      <c r="H370" s="502">
        <v>28.2</v>
      </c>
    </row>
    <row r="371" spans="1:8" ht="27.6">
      <c r="A371" s="337"/>
      <c r="B371" s="356"/>
      <c r="C371" s="389"/>
      <c r="D371" s="386" t="s">
        <v>760</v>
      </c>
      <c r="E371" s="427" t="s">
        <v>761</v>
      </c>
      <c r="F371" s="429"/>
      <c r="G371" s="356" t="s">
        <v>25</v>
      </c>
      <c r="H371" s="417">
        <v>28.2</v>
      </c>
    </row>
    <row r="372" spans="1:8">
      <c r="A372" s="337"/>
      <c r="B372" s="356"/>
      <c r="C372" s="388"/>
      <c r="D372" s="387"/>
      <c r="E372" s="360" t="s">
        <v>1127</v>
      </c>
      <c r="F372" s="391"/>
      <c r="G372" s="340" t="s">
        <v>961</v>
      </c>
      <c r="H372" s="417"/>
    </row>
    <row r="373" spans="1:8">
      <c r="A373" s="337"/>
      <c r="B373" s="356"/>
      <c r="C373" s="388"/>
      <c r="D373" s="387"/>
      <c r="E373" s="360" t="s">
        <v>1128</v>
      </c>
      <c r="F373" s="391">
        <f>0.15*(2*2+32*2)</f>
        <v>10.199999999999999</v>
      </c>
      <c r="G373" s="340" t="s">
        <v>961</v>
      </c>
      <c r="H373" s="417"/>
    </row>
    <row r="374" spans="1:8">
      <c r="A374" s="337"/>
      <c r="B374" s="365"/>
      <c r="C374" s="389"/>
      <c r="D374" s="386"/>
      <c r="E374" s="348" t="s">
        <v>1190</v>
      </c>
      <c r="F374" s="349">
        <f>0.15*(2+2+28+28)</f>
        <v>9</v>
      </c>
      <c r="G374" s="356"/>
      <c r="H374" s="459"/>
    </row>
    <row r="375" spans="1:8">
      <c r="A375" s="337"/>
      <c r="B375" s="365"/>
      <c r="C375" s="389"/>
      <c r="D375" s="386"/>
      <c r="E375" s="504" t="s">
        <v>1191</v>
      </c>
      <c r="F375" s="355">
        <f>F374</f>
        <v>9</v>
      </c>
      <c r="G375" s="356"/>
      <c r="H375" s="459"/>
    </row>
    <row r="376" spans="1:8">
      <c r="A376" s="337"/>
      <c r="B376" s="365"/>
      <c r="C376" s="389"/>
      <c r="D376" s="386"/>
      <c r="E376" s="568" t="s">
        <v>967</v>
      </c>
      <c r="F376" s="429">
        <f>SUM(F373:F375)</f>
        <v>28.2</v>
      </c>
      <c r="G376" s="356"/>
      <c r="H376" s="459"/>
    </row>
    <row r="377" spans="1:8">
      <c r="A377" s="337"/>
      <c r="B377" s="356"/>
      <c r="C377" s="388"/>
      <c r="D377" s="387"/>
      <c r="E377" s="579"/>
      <c r="G377" s="340" t="s">
        <v>961</v>
      </c>
      <c r="H377" s="417"/>
    </row>
    <row r="378" spans="1:8" ht="27.6">
      <c r="A378" s="337">
        <f>MAX(A$1:A377)+1</f>
        <v>49</v>
      </c>
      <c r="B378" s="356"/>
      <c r="C378" s="388" t="s">
        <v>762</v>
      </c>
      <c r="D378" s="387"/>
      <c r="E378" s="428" t="s">
        <v>763</v>
      </c>
      <c r="F378" s="399"/>
      <c r="G378" s="340" t="s">
        <v>105</v>
      </c>
      <c r="H378" s="502">
        <v>0.94</v>
      </c>
    </row>
    <row r="379" spans="1:8" ht="27.6">
      <c r="A379" s="337"/>
      <c r="B379" s="356"/>
      <c r="C379" s="388"/>
      <c r="D379" s="386" t="s">
        <v>764</v>
      </c>
      <c r="E379" s="427" t="s">
        <v>765</v>
      </c>
      <c r="F379" s="429"/>
      <c r="G379" s="356" t="s">
        <v>105</v>
      </c>
      <c r="H379" s="417">
        <v>0.94</v>
      </c>
    </row>
    <row r="380" spans="1:8" ht="27.6">
      <c r="A380" s="337"/>
      <c r="B380" s="356"/>
      <c r="C380" s="388"/>
      <c r="D380" s="387"/>
      <c r="E380" s="360" t="s">
        <v>1186</v>
      </c>
      <c r="G380" s="340" t="s">
        <v>961</v>
      </c>
      <c r="H380" s="417"/>
    </row>
    <row r="381" spans="1:8">
      <c r="A381" s="337"/>
      <c r="B381" s="356"/>
      <c r="C381" s="388"/>
      <c r="D381" s="387"/>
      <c r="E381" s="360" t="s">
        <v>1187</v>
      </c>
      <c r="F381" s="397">
        <f>5.888*(68+46*2)/1000</f>
        <v>0.94207999999999992</v>
      </c>
      <c r="G381" s="340" t="s">
        <v>961</v>
      </c>
      <c r="H381" s="417"/>
    </row>
    <row r="382" spans="1:8">
      <c r="A382" s="337"/>
      <c r="B382" s="356"/>
      <c r="C382" s="388"/>
      <c r="D382" s="387"/>
      <c r="E382" s="428"/>
      <c r="F382" s="399"/>
      <c r="G382" s="340" t="s">
        <v>961</v>
      </c>
      <c r="H382" s="417"/>
    </row>
    <row r="383" spans="1:8">
      <c r="A383" s="337">
        <f>MAX(A$1:A380)+1</f>
        <v>50</v>
      </c>
      <c r="B383" s="356"/>
      <c r="C383" s="340" t="s">
        <v>414</v>
      </c>
      <c r="D383" s="356"/>
      <c r="E383" s="567" t="s">
        <v>415</v>
      </c>
      <c r="F383" s="391"/>
      <c r="G383" s="340" t="s">
        <v>25</v>
      </c>
      <c r="H383" s="460">
        <v>206.25</v>
      </c>
    </row>
    <row r="384" spans="1:8" ht="27.6">
      <c r="A384" s="337"/>
      <c r="B384" s="356"/>
      <c r="C384" s="356"/>
      <c r="D384" s="356" t="s">
        <v>416</v>
      </c>
      <c r="E384" s="503" t="s">
        <v>417</v>
      </c>
      <c r="F384" s="391"/>
      <c r="G384" s="356" t="s">
        <v>25</v>
      </c>
      <c r="H384" s="459">
        <v>206.25</v>
      </c>
    </row>
    <row r="385" spans="1:8">
      <c r="A385" s="337"/>
      <c r="B385" s="356"/>
      <c r="C385" s="356"/>
      <c r="D385" s="356"/>
      <c r="E385" s="348" t="s">
        <v>1116</v>
      </c>
      <c r="F385" s="391">
        <f>F347*0.5</f>
        <v>121.535</v>
      </c>
      <c r="G385" s="356"/>
      <c r="H385" s="459"/>
    </row>
    <row r="386" spans="1:8">
      <c r="A386" s="337"/>
      <c r="B386" s="356"/>
      <c r="C386" s="356"/>
      <c r="D386" s="356"/>
      <c r="E386" s="348" t="s">
        <v>1117</v>
      </c>
      <c r="F386" s="391">
        <f>F349*0.5</f>
        <v>84.71</v>
      </c>
      <c r="G386" s="356"/>
      <c r="H386" s="459"/>
    </row>
    <row r="387" spans="1:8">
      <c r="A387" s="337"/>
      <c r="B387" s="356"/>
      <c r="C387" s="356"/>
      <c r="D387" s="356"/>
      <c r="E387" s="348" t="s">
        <v>967</v>
      </c>
      <c r="F387" s="391">
        <f>SUM(F385:F386)</f>
        <v>206.245</v>
      </c>
      <c r="G387" s="356" t="s">
        <v>961</v>
      </c>
      <c r="H387" s="459"/>
    </row>
    <row r="388" spans="1:8">
      <c r="A388" s="337"/>
      <c r="B388" s="356"/>
      <c r="C388" s="356"/>
      <c r="D388" s="356"/>
      <c r="E388" s="503"/>
      <c r="F388" s="391"/>
      <c r="G388" s="356" t="s">
        <v>961</v>
      </c>
      <c r="H388" s="459"/>
    </row>
    <row r="389" spans="1:8">
      <c r="A389" s="337">
        <f>MAX(A$1:A388)+1</f>
        <v>51</v>
      </c>
      <c r="B389" s="356"/>
      <c r="C389" s="340" t="s">
        <v>420</v>
      </c>
      <c r="D389" s="356"/>
      <c r="E389" s="567" t="s">
        <v>421</v>
      </c>
      <c r="F389" s="391"/>
      <c r="G389" s="340" t="s">
        <v>89</v>
      </c>
      <c r="H389" s="460">
        <v>52.6</v>
      </c>
    </row>
    <row r="390" spans="1:8" ht="27.6">
      <c r="A390" s="337"/>
      <c r="B390" s="356"/>
      <c r="C390" s="356"/>
      <c r="D390" s="356" t="s">
        <v>422</v>
      </c>
      <c r="E390" s="503" t="s">
        <v>423</v>
      </c>
      <c r="F390" s="391"/>
      <c r="G390" s="356" t="s">
        <v>89</v>
      </c>
      <c r="H390" s="459">
        <v>52.6</v>
      </c>
    </row>
    <row r="391" spans="1:8">
      <c r="A391" s="337"/>
      <c r="B391" s="356"/>
      <c r="C391" s="356"/>
      <c r="D391" s="356"/>
      <c r="E391" s="348" t="s">
        <v>424</v>
      </c>
      <c r="F391" s="391"/>
      <c r="G391" s="356" t="s">
        <v>961</v>
      </c>
      <c r="H391" s="459"/>
    </row>
    <row r="392" spans="1:8">
      <c r="A392" s="337"/>
      <c r="B392" s="356"/>
      <c r="C392" s="356"/>
      <c r="D392" s="356"/>
      <c r="E392" s="348" t="s">
        <v>1116</v>
      </c>
      <c r="F392" s="391">
        <f>5.3*4</f>
        <v>21.2</v>
      </c>
      <c r="G392" s="356" t="s">
        <v>961</v>
      </c>
      <c r="H392" s="459"/>
    </row>
    <row r="393" spans="1:8">
      <c r="A393" s="337"/>
      <c r="B393" s="356"/>
      <c r="C393" s="356"/>
      <c r="D393" s="356"/>
      <c r="E393" s="348" t="s">
        <v>1117</v>
      </c>
      <c r="F393" s="391">
        <f>5.15*4</f>
        <v>20.6</v>
      </c>
      <c r="G393" s="356" t="s">
        <v>961</v>
      </c>
      <c r="H393" s="459"/>
    </row>
    <row r="394" spans="1:8">
      <c r="A394" s="337"/>
      <c r="B394" s="356"/>
      <c r="C394" s="356"/>
      <c r="D394" s="356"/>
      <c r="E394" s="348" t="s">
        <v>1118</v>
      </c>
      <c r="F394" s="391"/>
      <c r="G394" s="356" t="s">
        <v>961</v>
      </c>
      <c r="H394" s="459"/>
    </row>
    <row r="395" spans="1:8">
      <c r="A395" s="337"/>
      <c r="B395" s="356"/>
      <c r="C395" s="356"/>
      <c r="D395" s="356"/>
      <c r="E395" s="348" t="s">
        <v>1116</v>
      </c>
      <c r="F395" s="391">
        <f>1.2*4</f>
        <v>4.8</v>
      </c>
      <c r="G395" s="356" t="s">
        <v>961</v>
      </c>
      <c r="H395" s="459"/>
    </row>
    <row r="396" spans="1:8">
      <c r="A396" s="337"/>
      <c r="B396" s="356"/>
      <c r="C396" s="356"/>
      <c r="D396" s="356"/>
      <c r="E396" s="504" t="s">
        <v>1117</v>
      </c>
      <c r="F396" s="396">
        <f>1.2*5</f>
        <v>6</v>
      </c>
      <c r="G396" s="356"/>
      <c r="H396" s="459"/>
    </row>
    <row r="397" spans="1:8">
      <c r="A397" s="337"/>
      <c r="B397" s="356"/>
      <c r="C397" s="356"/>
      <c r="D397" s="356"/>
      <c r="E397" s="348" t="s">
        <v>967</v>
      </c>
      <c r="F397" s="391">
        <f>SUM(F392:F396)</f>
        <v>52.599999999999994</v>
      </c>
      <c r="G397" s="356" t="s">
        <v>961</v>
      </c>
      <c r="H397" s="459"/>
    </row>
    <row r="398" spans="1:8">
      <c r="A398" s="412"/>
      <c r="B398" s="361"/>
      <c r="C398" s="389"/>
      <c r="D398" s="386"/>
      <c r="E398" s="360"/>
      <c r="F398" s="349"/>
      <c r="G398" s="356" t="s">
        <v>961</v>
      </c>
      <c r="H398" s="430"/>
    </row>
    <row r="399" spans="1:8" ht="15.6">
      <c r="A399" s="426"/>
      <c r="B399" s="361"/>
      <c r="C399" s="488"/>
      <c r="D399" s="489"/>
      <c r="E399" s="428"/>
      <c r="F399" s="399"/>
      <c r="G399" s="340" t="s">
        <v>961</v>
      </c>
      <c r="H399" s="459"/>
    </row>
    <row r="400" spans="1:8" ht="27.6">
      <c r="A400" s="337"/>
      <c r="B400" s="471" t="s">
        <v>938</v>
      </c>
      <c r="C400" s="486"/>
      <c r="D400" s="487"/>
      <c r="E400" s="566" t="s">
        <v>79</v>
      </c>
      <c r="F400" s="362"/>
      <c r="G400" s="361" t="s">
        <v>961</v>
      </c>
      <c r="H400" s="357"/>
    </row>
    <row r="401" spans="1:8">
      <c r="A401" s="337"/>
      <c r="B401" s="361"/>
      <c r="C401" s="389"/>
      <c r="D401" s="386"/>
      <c r="E401" s="348"/>
      <c r="F401" s="349"/>
      <c r="G401" s="356" t="s">
        <v>961</v>
      </c>
      <c r="H401" s="430"/>
    </row>
    <row r="402" spans="1:8">
      <c r="A402" s="337">
        <f>MAX(A$1:A401)+1</f>
        <v>52</v>
      </c>
      <c r="B402" s="361"/>
      <c r="C402" s="388" t="s">
        <v>137</v>
      </c>
      <c r="D402" s="387"/>
      <c r="E402" s="567" t="s">
        <v>138</v>
      </c>
      <c r="F402" s="364"/>
      <c r="G402" s="340" t="s">
        <v>89</v>
      </c>
      <c r="H402" s="460">
        <v>8120</v>
      </c>
    </row>
    <row r="403" spans="1:8" ht="27.6">
      <c r="A403" s="426"/>
      <c r="B403" s="400"/>
      <c r="C403" s="389"/>
      <c r="D403" s="386" t="s">
        <v>139</v>
      </c>
      <c r="E403" s="503" t="s">
        <v>140</v>
      </c>
      <c r="F403" s="349"/>
      <c r="G403" s="356" t="s">
        <v>89</v>
      </c>
      <c r="H403" s="459">
        <v>8120</v>
      </c>
    </row>
    <row r="404" spans="1:8" ht="27.6">
      <c r="A404" s="426"/>
      <c r="B404" s="400"/>
      <c r="C404" s="389"/>
      <c r="D404" s="386"/>
      <c r="E404" s="348" t="s">
        <v>1093</v>
      </c>
      <c r="F404" s="349">
        <v>8120</v>
      </c>
      <c r="G404" s="356"/>
      <c r="H404" s="459"/>
    </row>
    <row r="405" spans="1:8" ht="15.6">
      <c r="A405" s="426"/>
      <c r="B405" s="400"/>
      <c r="C405" s="389"/>
      <c r="D405" s="386"/>
      <c r="E405" s="348"/>
      <c r="F405" s="349"/>
      <c r="G405" s="356" t="s">
        <v>961</v>
      </c>
      <c r="H405" s="459"/>
    </row>
    <row r="406" spans="1:8">
      <c r="A406" s="337">
        <f>MAX(A$1:A405)+1</f>
        <v>53</v>
      </c>
      <c r="B406" s="361"/>
      <c r="C406" s="388" t="s">
        <v>142</v>
      </c>
      <c r="D406" s="387"/>
      <c r="E406" s="567" t="s">
        <v>1099</v>
      </c>
      <c r="F406" s="364"/>
      <c r="G406" s="340" t="s">
        <v>89</v>
      </c>
      <c r="H406" s="460">
        <v>1240</v>
      </c>
    </row>
    <row r="407" spans="1:8" ht="27.6">
      <c r="A407" s="337"/>
      <c r="B407" s="361"/>
      <c r="C407" s="388"/>
      <c r="D407" s="387"/>
      <c r="E407" s="348" t="s">
        <v>1135</v>
      </c>
      <c r="F407" s="349">
        <v>1240</v>
      </c>
      <c r="G407" s="356" t="s">
        <v>961</v>
      </c>
      <c r="H407" s="459"/>
    </row>
    <row r="408" spans="1:8">
      <c r="A408" s="337"/>
      <c r="B408" s="356"/>
      <c r="C408" s="356"/>
      <c r="D408" s="356"/>
      <c r="F408" s="391"/>
      <c r="G408" s="356" t="s">
        <v>961</v>
      </c>
      <c r="H408" s="459"/>
    </row>
    <row r="409" spans="1:8">
      <c r="A409" s="337"/>
      <c r="B409" s="361"/>
      <c r="C409" s="388"/>
      <c r="D409" s="387"/>
      <c r="E409" s="348"/>
      <c r="F409" s="349"/>
      <c r="G409" s="356" t="s">
        <v>961</v>
      </c>
      <c r="H409" s="459"/>
    </row>
    <row r="410" spans="1:8">
      <c r="A410" s="337">
        <f>MAX(A$1:A409)+1</f>
        <v>54</v>
      </c>
      <c r="B410" s="361"/>
      <c r="C410" s="388" t="s">
        <v>145</v>
      </c>
      <c r="D410" s="387"/>
      <c r="E410" s="567" t="s">
        <v>146</v>
      </c>
      <c r="F410" s="364"/>
      <c r="G410" s="340" t="s">
        <v>89</v>
      </c>
      <c r="H410" s="460">
        <v>6533</v>
      </c>
    </row>
    <row r="411" spans="1:8" ht="12.75" customHeight="1">
      <c r="A411" s="426"/>
      <c r="B411" s="365"/>
      <c r="C411" s="389"/>
      <c r="D411" s="386" t="s">
        <v>147</v>
      </c>
      <c r="E411" s="503" t="s">
        <v>148</v>
      </c>
      <c r="F411" s="349"/>
      <c r="G411" s="356" t="s">
        <v>89</v>
      </c>
      <c r="H411" s="430">
        <v>6413</v>
      </c>
    </row>
    <row r="412" spans="1:8" ht="27.6">
      <c r="A412" s="426"/>
      <c r="B412" s="365"/>
      <c r="C412" s="389"/>
      <c r="D412" s="386"/>
      <c r="E412" s="348" t="s">
        <v>1094</v>
      </c>
      <c r="F412" s="349">
        <v>6413</v>
      </c>
      <c r="G412" s="356"/>
      <c r="H412" s="459"/>
    </row>
    <row r="413" spans="1:8" ht="41.4">
      <c r="A413" s="426"/>
      <c r="B413" s="365"/>
      <c r="C413" s="389"/>
      <c r="D413" s="386"/>
      <c r="E413" s="348" t="s">
        <v>1136</v>
      </c>
      <c r="F413" s="349"/>
      <c r="G413" s="356"/>
      <c r="H413" s="459"/>
    </row>
    <row r="414" spans="1:8">
      <c r="A414" s="426"/>
      <c r="B414" s="365"/>
      <c r="C414" s="389"/>
      <c r="D414" s="386"/>
      <c r="E414" s="348" t="s">
        <v>1137</v>
      </c>
      <c r="F414" s="349">
        <f>60/0.5</f>
        <v>120</v>
      </c>
      <c r="G414" s="356" t="s">
        <v>89</v>
      </c>
      <c r="H414" s="459">
        <v>120</v>
      </c>
    </row>
    <row r="415" spans="1:8">
      <c r="A415" s="426"/>
      <c r="B415" s="365"/>
      <c r="C415" s="389"/>
      <c r="D415" s="386"/>
      <c r="E415" s="348" t="s">
        <v>967</v>
      </c>
      <c r="F415" s="349">
        <f>F412+F414</f>
        <v>6533</v>
      </c>
      <c r="G415" s="356"/>
      <c r="H415" s="459"/>
    </row>
    <row r="416" spans="1:8">
      <c r="A416" s="337"/>
      <c r="B416" s="356"/>
      <c r="C416" s="356"/>
      <c r="D416" s="356"/>
      <c r="E416" s="503"/>
      <c r="F416" s="391"/>
      <c r="G416" s="356" t="s">
        <v>961</v>
      </c>
      <c r="H416" s="459"/>
    </row>
    <row r="417" spans="1:8">
      <c r="A417" s="337">
        <f>MAX(A$1:A416)+1</f>
        <v>55</v>
      </c>
      <c r="B417" s="365"/>
      <c r="C417" s="388" t="s">
        <v>712</v>
      </c>
      <c r="D417" s="387"/>
      <c r="E417" s="567" t="s">
        <v>713</v>
      </c>
      <c r="F417" s="364"/>
      <c r="G417" s="340" t="s">
        <v>89</v>
      </c>
      <c r="H417" s="460">
        <v>95.5</v>
      </c>
    </row>
    <row r="418" spans="1:8">
      <c r="A418" s="426"/>
      <c r="B418" s="365"/>
      <c r="C418" s="389"/>
      <c r="D418" s="386" t="s">
        <v>714</v>
      </c>
      <c r="E418" s="503" t="s">
        <v>715</v>
      </c>
      <c r="F418" s="349"/>
      <c r="G418" s="356" t="s">
        <v>89</v>
      </c>
      <c r="H418" s="459">
        <v>95.5</v>
      </c>
    </row>
    <row r="419" spans="1:8" ht="41.4">
      <c r="A419" s="426"/>
      <c r="B419" s="365"/>
      <c r="C419" s="389"/>
      <c r="D419" s="386"/>
      <c r="E419" s="348" t="s">
        <v>1174</v>
      </c>
      <c r="F419" s="349"/>
      <c r="G419" s="356"/>
      <c r="H419" s="459"/>
    </row>
    <row r="420" spans="1:8">
      <c r="A420" s="337"/>
      <c r="B420" s="356"/>
      <c r="C420" s="356"/>
      <c r="D420" s="356"/>
      <c r="E420" s="348" t="s">
        <v>1023</v>
      </c>
      <c r="F420" s="391">
        <v>20</v>
      </c>
      <c r="G420" s="356"/>
      <c r="H420" s="459"/>
    </row>
    <row r="421" spans="1:8">
      <c r="A421" s="337"/>
      <c r="B421" s="356"/>
      <c r="C421" s="356"/>
      <c r="D421" s="356"/>
      <c r="E421" s="348" t="s">
        <v>1022</v>
      </c>
      <c r="F421" s="391">
        <v>12</v>
      </c>
      <c r="G421" s="356"/>
      <c r="H421" s="459"/>
    </row>
    <row r="422" spans="1:8">
      <c r="A422" s="337"/>
      <c r="B422" s="356"/>
      <c r="C422" s="356"/>
      <c r="D422" s="356"/>
      <c r="E422" s="348" t="s">
        <v>1024</v>
      </c>
      <c r="F422" s="391">
        <v>15</v>
      </c>
      <c r="G422" s="356"/>
      <c r="H422" s="459"/>
    </row>
    <row r="423" spans="1:8">
      <c r="A423" s="337"/>
      <c r="B423" s="356"/>
      <c r="C423" s="356"/>
      <c r="D423" s="356"/>
      <c r="E423" s="348" t="s">
        <v>1025</v>
      </c>
      <c r="F423" s="391">
        <v>28</v>
      </c>
      <c r="G423" s="356"/>
      <c r="H423" s="459"/>
    </row>
    <row r="424" spans="1:8">
      <c r="A424" s="337"/>
      <c r="B424" s="356"/>
      <c r="C424" s="356"/>
      <c r="D424" s="356"/>
      <c r="E424" s="348" t="s">
        <v>1026</v>
      </c>
      <c r="F424" s="391">
        <v>9</v>
      </c>
      <c r="G424" s="356"/>
      <c r="H424" s="459"/>
    </row>
    <row r="425" spans="1:8">
      <c r="A425" s="337"/>
      <c r="B425" s="356"/>
      <c r="C425" s="356"/>
      <c r="D425" s="356"/>
      <c r="E425" s="504" t="s">
        <v>1027</v>
      </c>
      <c r="F425" s="396">
        <v>11.499999999999998</v>
      </c>
      <c r="G425" s="356"/>
      <c r="H425" s="459"/>
    </row>
    <row r="426" spans="1:8">
      <c r="A426" s="337"/>
      <c r="B426" s="356"/>
      <c r="C426" s="356"/>
      <c r="D426" s="356"/>
      <c r="E426" s="348" t="s">
        <v>967</v>
      </c>
      <c r="F426" s="391">
        <f>SUM(F420:F425)</f>
        <v>95.5</v>
      </c>
      <c r="G426" s="356" t="s">
        <v>961</v>
      </c>
      <c r="H426" s="459"/>
    </row>
    <row r="427" spans="1:8">
      <c r="A427" s="426"/>
      <c r="B427" s="365"/>
      <c r="C427" s="389"/>
      <c r="D427" s="386"/>
      <c r="E427" s="503"/>
      <c r="F427" s="349"/>
      <c r="G427" s="356" t="s">
        <v>961</v>
      </c>
      <c r="H427" s="459"/>
    </row>
    <row r="428" spans="1:8">
      <c r="A428" s="337">
        <f>MAX(A$1:A427)+1</f>
        <v>56</v>
      </c>
      <c r="B428" s="361"/>
      <c r="C428" s="388" t="s">
        <v>723</v>
      </c>
      <c r="D428" s="387"/>
      <c r="E428" s="567" t="s">
        <v>724</v>
      </c>
      <c r="F428" s="364"/>
      <c r="G428" s="340" t="s">
        <v>25</v>
      </c>
      <c r="H428" s="460">
        <v>11070</v>
      </c>
    </row>
    <row r="429" spans="1:8" ht="27.6">
      <c r="A429" s="426"/>
      <c r="B429" s="361"/>
      <c r="C429" s="388"/>
      <c r="D429" s="387"/>
      <c r="E429" s="348" t="s">
        <v>1101</v>
      </c>
      <c r="F429" s="349">
        <f>1940*3</f>
        <v>5820</v>
      </c>
      <c r="G429" s="340" t="s">
        <v>961</v>
      </c>
      <c r="H429" s="459"/>
    </row>
    <row r="430" spans="1:8" ht="27.6">
      <c r="A430" s="426"/>
      <c r="B430" s="361"/>
      <c r="C430" s="388"/>
      <c r="D430" s="387"/>
      <c r="E430" s="348" t="s">
        <v>1100</v>
      </c>
      <c r="F430" s="349">
        <f>1750*3</f>
        <v>5250</v>
      </c>
      <c r="G430" s="340"/>
      <c r="H430" s="459"/>
    </row>
    <row r="431" spans="1:8">
      <c r="A431" s="426"/>
      <c r="B431" s="361"/>
      <c r="C431" s="388"/>
      <c r="D431" s="387"/>
      <c r="E431" s="348" t="s">
        <v>967</v>
      </c>
      <c r="F431" s="349">
        <f>SUM(F429:F430)</f>
        <v>11070</v>
      </c>
      <c r="G431" s="340"/>
      <c r="H431" s="459"/>
    </row>
    <row r="432" spans="1:8">
      <c r="A432" s="426"/>
      <c r="B432" s="365"/>
      <c r="C432" s="389"/>
      <c r="D432" s="386"/>
      <c r="E432" s="503"/>
      <c r="F432" s="349"/>
      <c r="G432" s="356" t="s">
        <v>961</v>
      </c>
      <c r="H432" s="459"/>
    </row>
    <row r="433" spans="1:8">
      <c r="A433" s="337">
        <f>MAX(A$1:A429)+1</f>
        <v>57</v>
      </c>
      <c r="B433" s="356"/>
      <c r="C433" s="340" t="s">
        <v>475</v>
      </c>
      <c r="D433" s="356"/>
      <c r="E433" s="567" t="s">
        <v>476</v>
      </c>
      <c r="F433" s="391"/>
      <c r="G433" s="340" t="s">
        <v>88</v>
      </c>
      <c r="H433" s="460">
        <v>252</v>
      </c>
    </row>
    <row r="434" spans="1:8">
      <c r="A434" s="337"/>
      <c r="B434" s="356"/>
      <c r="C434" s="356"/>
      <c r="D434" s="356" t="s">
        <v>478</v>
      </c>
      <c r="E434" s="503" t="s">
        <v>479</v>
      </c>
      <c r="F434" s="391"/>
      <c r="G434" s="356" t="s">
        <v>88</v>
      </c>
      <c r="H434" s="459">
        <v>252</v>
      </c>
    </row>
    <row r="435" spans="1:8">
      <c r="A435" s="426"/>
      <c r="B435" s="361"/>
      <c r="C435" s="388"/>
      <c r="D435" s="387"/>
      <c r="E435" s="348" t="s">
        <v>1102</v>
      </c>
      <c r="F435" s="349">
        <v>252</v>
      </c>
      <c r="G435" s="340"/>
      <c r="H435" s="459"/>
    </row>
    <row r="436" spans="1:8">
      <c r="A436" s="337"/>
      <c r="B436" s="361"/>
      <c r="C436" s="388"/>
      <c r="D436" s="387"/>
      <c r="E436" s="348"/>
      <c r="F436" s="349"/>
      <c r="G436" s="340" t="s">
        <v>961</v>
      </c>
      <c r="H436" s="430"/>
    </row>
    <row r="437" spans="1:8">
      <c r="A437" s="337">
        <f>MAX(A$1:A434)+1</f>
        <v>58</v>
      </c>
      <c r="B437" s="356"/>
      <c r="C437" s="340" t="s">
        <v>482</v>
      </c>
      <c r="D437" s="356"/>
      <c r="E437" s="567" t="s">
        <v>483</v>
      </c>
      <c r="F437" s="391"/>
      <c r="G437" s="340" t="s">
        <v>88</v>
      </c>
      <c r="H437" s="460">
        <v>252</v>
      </c>
    </row>
    <row r="438" spans="1:8">
      <c r="A438" s="337"/>
      <c r="B438" s="356"/>
      <c r="C438" s="356"/>
      <c r="D438" s="356" t="s">
        <v>484</v>
      </c>
      <c r="E438" s="503" t="s">
        <v>485</v>
      </c>
      <c r="F438" s="391"/>
      <c r="G438" s="356" t="s">
        <v>88</v>
      </c>
      <c r="H438" s="459">
        <v>252</v>
      </c>
    </row>
    <row r="439" spans="1:8" ht="27.6">
      <c r="A439" s="426"/>
      <c r="B439" s="361"/>
      <c r="C439" s="388"/>
      <c r="D439" s="387"/>
      <c r="E439" s="348" t="s">
        <v>1103</v>
      </c>
      <c r="F439" s="349">
        <v>252</v>
      </c>
      <c r="G439" s="340"/>
      <c r="H439" s="459"/>
    </row>
    <row r="440" spans="1:8">
      <c r="A440" s="337"/>
      <c r="B440" s="356"/>
      <c r="C440" s="356"/>
      <c r="D440" s="356"/>
      <c r="E440" s="503"/>
      <c r="F440" s="391"/>
      <c r="G440" s="356" t="s">
        <v>961</v>
      </c>
      <c r="H440" s="459"/>
    </row>
    <row r="441" spans="1:8" ht="27.6">
      <c r="A441" s="337"/>
      <c r="B441" s="471" t="s">
        <v>937</v>
      </c>
      <c r="C441" s="486"/>
      <c r="D441" s="487"/>
      <c r="E441" s="566" t="s">
        <v>63</v>
      </c>
      <c r="F441" s="364"/>
      <c r="G441" s="340" t="s">
        <v>961</v>
      </c>
      <c r="H441" s="357"/>
    </row>
    <row r="442" spans="1:8">
      <c r="A442" s="337"/>
      <c r="B442" s="387"/>
      <c r="C442" s="340"/>
      <c r="D442" s="387"/>
      <c r="E442" s="567"/>
      <c r="F442" s="364"/>
      <c r="G442" s="340" t="s">
        <v>961</v>
      </c>
      <c r="H442" s="357"/>
    </row>
    <row r="443" spans="1:8">
      <c r="A443" s="337">
        <f>MAX(A$1:A441)+1</f>
        <v>59</v>
      </c>
      <c r="B443" s="361"/>
      <c r="C443" s="388" t="s">
        <v>1219</v>
      </c>
      <c r="D443" s="387"/>
      <c r="E443" s="567" t="s">
        <v>693</v>
      </c>
      <c r="F443" s="364"/>
      <c r="G443" s="340" t="s">
        <v>88</v>
      </c>
      <c r="H443" s="460">
        <v>27</v>
      </c>
    </row>
    <row r="444" spans="1:8" ht="27.6">
      <c r="A444" s="337"/>
      <c r="B444" s="365"/>
      <c r="C444" s="389"/>
      <c r="D444" s="386" t="s">
        <v>1220</v>
      </c>
      <c r="E444" s="503" t="s">
        <v>695</v>
      </c>
      <c r="F444" s="349"/>
      <c r="G444" s="356" t="s">
        <v>88</v>
      </c>
      <c r="H444" s="459">
        <v>27</v>
      </c>
    </row>
    <row r="445" spans="1:8">
      <c r="A445" s="337"/>
      <c r="B445" s="365"/>
      <c r="C445" s="389"/>
      <c r="D445" s="386"/>
      <c r="E445" s="348" t="s">
        <v>1119</v>
      </c>
      <c r="F445" s="349"/>
      <c r="G445" s="356"/>
      <c r="H445" s="459"/>
    </row>
    <row r="446" spans="1:8">
      <c r="A446" s="337"/>
      <c r="B446" s="356"/>
      <c r="C446" s="356"/>
      <c r="D446" s="356"/>
      <c r="E446" s="348" t="s">
        <v>1120</v>
      </c>
      <c r="F446" s="391">
        <v>2</v>
      </c>
      <c r="G446" s="356"/>
      <c r="H446" s="459"/>
    </row>
    <row r="447" spans="1:8">
      <c r="A447" s="337"/>
      <c r="B447" s="356"/>
      <c r="C447" s="356"/>
      <c r="D447" s="356"/>
      <c r="E447" s="348" t="s">
        <v>1126</v>
      </c>
      <c r="F447" s="391">
        <v>1</v>
      </c>
      <c r="G447" s="356"/>
      <c r="H447" s="459"/>
    </row>
    <row r="448" spans="1:8">
      <c r="A448" s="337"/>
      <c r="B448" s="356"/>
      <c r="C448" s="356"/>
      <c r="D448" s="356"/>
      <c r="E448" s="348" t="s">
        <v>1121</v>
      </c>
      <c r="F448" s="391">
        <v>2</v>
      </c>
      <c r="G448" s="356"/>
      <c r="H448" s="459"/>
    </row>
    <row r="449" spans="1:8">
      <c r="A449" s="337"/>
      <c r="B449" s="356"/>
      <c r="C449" s="356"/>
      <c r="D449" s="356"/>
      <c r="E449" s="348" t="s">
        <v>1122</v>
      </c>
      <c r="F449" s="391">
        <v>2</v>
      </c>
      <c r="G449" s="356"/>
      <c r="H449" s="459"/>
    </row>
    <row r="450" spans="1:8">
      <c r="A450" s="337"/>
      <c r="B450" s="356"/>
      <c r="C450" s="356"/>
      <c r="D450" s="356"/>
      <c r="E450" s="348" t="s">
        <v>1123</v>
      </c>
      <c r="F450" s="391">
        <v>2</v>
      </c>
      <c r="G450" s="356"/>
      <c r="H450" s="459"/>
    </row>
    <row r="451" spans="1:8">
      <c r="A451" s="337"/>
      <c r="B451" s="365"/>
      <c r="C451" s="389"/>
      <c r="D451" s="386"/>
      <c r="E451" s="348" t="s">
        <v>1184</v>
      </c>
      <c r="F451" s="349">
        <v>2</v>
      </c>
      <c r="G451" s="356"/>
      <c r="H451" s="459"/>
    </row>
    <row r="452" spans="1:8">
      <c r="A452" s="337"/>
      <c r="B452" s="365"/>
      <c r="C452" s="389"/>
      <c r="D452" s="386"/>
      <c r="E452" s="348" t="s">
        <v>1185</v>
      </c>
      <c r="F452" s="349">
        <v>2</v>
      </c>
      <c r="G452" s="356"/>
      <c r="H452" s="459"/>
    </row>
    <row r="453" spans="1:8">
      <c r="A453" s="337"/>
      <c r="B453" s="356"/>
      <c r="C453" s="356"/>
      <c r="D453" s="356"/>
      <c r="E453" s="348" t="s">
        <v>1124</v>
      </c>
      <c r="F453" s="391">
        <v>2</v>
      </c>
      <c r="G453" s="356"/>
      <c r="H453" s="459"/>
    </row>
    <row r="454" spans="1:8">
      <c r="A454" s="337"/>
      <c r="B454" s="356"/>
      <c r="C454" s="356"/>
      <c r="D454" s="356"/>
      <c r="E454" s="504" t="s">
        <v>1115</v>
      </c>
      <c r="F454" s="396">
        <v>12</v>
      </c>
      <c r="G454" s="356"/>
      <c r="H454" s="459"/>
    </row>
    <row r="455" spans="1:8">
      <c r="A455" s="337"/>
      <c r="B455" s="356"/>
      <c r="C455" s="356"/>
      <c r="D455" s="356"/>
      <c r="E455" s="348" t="s">
        <v>967</v>
      </c>
      <c r="F455" s="391">
        <f>SUM(F446:F454)</f>
        <v>27</v>
      </c>
      <c r="G455" s="356" t="s">
        <v>961</v>
      </c>
      <c r="H455" s="459"/>
    </row>
    <row r="456" spans="1:8">
      <c r="A456" s="337"/>
      <c r="B456" s="365"/>
      <c r="C456" s="389"/>
      <c r="D456" s="386"/>
      <c r="E456" s="503"/>
      <c r="F456" s="349"/>
      <c r="G456" s="356" t="s">
        <v>961</v>
      </c>
      <c r="H456" s="459"/>
    </row>
    <row r="457" spans="1:8">
      <c r="A457" s="337">
        <f>MAX(A$1:A455)+1</f>
        <v>60</v>
      </c>
      <c r="B457" s="361"/>
      <c r="C457" s="388" t="s">
        <v>698</v>
      </c>
      <c r="D457" s="387"/>
      <c r="E457" s="567" t="s">
        <v>699</v>
      </c>
      <c r="F457" s="364"/>
      <c r="G457" s="340" t="s">
        <v>88</v>
      </c>
      <c r="H457" s="460">
        <v>1</v>
      </c>
    </row>
    <row r="458" spans="1:8" ht="27.6">
      <c r="A458" s="337"/>
      <c r="B458" s="365"/>
      <c r="C458" s="389"/>
      <c r="D458" s="386" t="s">
        <v>700</v>
      </c>
      <c r="E458" s="503" t="s">
        <v>701</v>
      </c>
      <c r="F458" s="349"/>
      <c r="G458" s="356" t="s">
        <v>88</v>
      </c>
      <c r="H458" s="459">
        <v>1</v>
      </c>
    </row>
    <row r="459" spans="1:8">
      <c r="A459" s="337"/>
      <c r="B459" s="365"/>
      <c r="C459" s="389"/>
      <c r="D459" s="386"/>
      <c r="E459" s="348" t="s">
        <v>1125</v>
      </c>
      <c r="F459" s="349">
        <v>1</v>
      </c>
      <c r="G459" s="356" t="s">
        <v>961</v>
      </c>
      <c r="H459" s="459"/>
    </row>
    <row r="460" spans="1:8">
      <c r="A460" s="337"/>
      <c r="B460" s="387"/>
      <c r="C460" s="340"/>
      <c r="D460" s="387"/>
      <c r="E460" s="567"/>
      <c r="F460" s="364"/>
      <c r="G460" s="340" t="s">
        <v>961</v>
      </c>
      <c r="H460" s="357"/>
    </row>
    <row r="461" spans="1:8">
      <c r="A461" s="337">
        <f>MAX(A$1:A459)+1</f>
        <v>61</v>
      </c>
      <c r="B461" s="361"/>
      <c r="C461" s="388" t="s">
        <v>702</v>
      </c>
      <c r="D461" s="387"/>
      <c r="E461" s="567" t="s">
        <v>1223</v>
      </c>
      <c r="F461" s="364"/>
      <c r="G461" s="340" t="s">
        <v>89</v>
      </c>
      <c r="H461" s="460">
        <v>60</v>
      </c>
    </row>
    <row r="462" spans="1:8" ht="27.6">
      <c r="A462" s="337"/>
      <c r="B462" s="365"/>
      <c r="C462" s="389"/>
      <c r="D462" s="386" t="s">
        <v>704</v>
      </c>
      <c r="E462" s="503" t="s">
        <v>705</v>
      </c>
      <c r="F462" s="349"/>
      <c r="G462" s="356" t="s">
        <v>89</v>
      </c>
      <c r="H462" s="459">
        <v>60</v>
      </c>
    </row>
    <row r="463" spans="1:8">
      <c r="A463" s="337"/>
      <c r="B463" s="365"/>
      <c r="C463" s="389"/>
      <c r="D463" s="386"/>
      <c r="E463" s="348" t="s">
        <v>706</v>
      </c>
      <c r="F463" s="349"/>
      <c r="G463" s="356" t="s">
        <v>961</v>
      </c>
      <c r="H463" s="459"/>
    </row>
    <row r="464" spans="1:8">
      <c r="A464" s="337"/>
      <c r="B464" s="365"/>
      <c r="C464" s="389"/>
      <c r="D464" s="386"/>
      <c r="E464" s="348" t="s">
        <v>1129</v>
      </c>
      <c r="F464" s="349">
        <f>2*12</f>
        <v>24</v>
      </c>
      <c r="G464" s="356" t="s">
        <v>961</v>
      </c>
      <c r="H464" s="459"/>
    </row>
    <row r="465" spans="1:10">
      <c r="A465" s="337"/>
      <c r="B465" s="365"/>
      <c r="C465" s="389"/>
      <c r="D465" s="386"/>
      <c r="E465" s="504" t="s">
        <v>1192</v>
      </c>
      <c r="F465" s="355">
        <v>36</v>
      </c>
      <c r="G465" s="356" t="s">
        <v>961</v>
      </c>
      <c r="H465" s="459"/>
    </row>
    <row r="466" spans="1:10">
      <c r="A466" s="337"/>
      <c r="B466" s="365"/>
      <c r="C466" s="389"/>
      <c r="D466" s="386"/>
      <c r="E466" s="348" t="s">
        <v>967</v>
      </c>
      <c r="F466" s="349">
        <f>SUM(F464:F465)</f>
        <v>60</v>
      </c>
      <c r="G466" s="356"/>
      <c r="H466" s="459"/>
    </row>
    <row r="467" spans="1:10">
      <c r="A467" s="337"/>
      <c r="B467" s="365"/>
      <c r="C467" s="389"/>
      <c r="D467" s="386"/>
      <c r="E467" s="503"/>
      <c r="F467" s="349"/>
      <c r="G467" s="356" t="s">
        <v>961</v>
      </c>
      <c r="H467" s="459"/>
    </row>
    <row r="468" spans="1:10">
      <c r="A468" s="337">
        <f>MAX(A$1:A467)+1</f>
        <v>62</v>
      </c>
      <c r="B468" s="361"/>
      <c r="C468" s="388" t="s">
        <v>1179</v>
      </c>
      <c r="D468" s="387"/>
      <c r="E468" s="567" t="s">
        <v>1180</v>
      </c>
      <c r="F468" s="364"/>
      <c r="G468" s="340" t="s">
        <v>89</v>
      </c>
      <c r="H468" s="460">
        <v>188</v>
      </c>
    </row>
    <row r="469" spans="1:10" ht="27.6">
      <c r="A469" s="337"/>
      <c r="B469" s="365"/>
      <c r="C469" s="389"/>
      <c r="D469" s="386" t="s">
        <v>1181</v>
      </c>
      <c r="E469" s="503" t="s">
        <v>1182</v>
      </c>
      <c r="F469" s="349"/>
      <c r="G469" s="356" t="s">
        <v>89</v>
      </c>
      <c r="H469" s="459">
        <v>188</v>
      </c>
    </row>
    <row r="470" spans="1:10">
      <c r="A470" s="337"/>
      <c r="B470" s="365"/>
      <c r="C470" s="389"/>
      <c r="D470" s="386"/>
      <c r="E470" s="348" t="s">
        <v>1183</v>
      </c>
      <c r="F470" s="349">
        <v>40</v>
      </c>
      <c r="G470" s="356" t="s">
        <v>961</v>
      </c>
      <c r="H470" s="459"/>
    </row>
    <row r="471" spans="1:10">
      <c r="A471" s="337"/>
      <c r="B471" s="365"/>
      <c r="C471" s="389"/>
      <c r="D471" s="386"/>
      <c r="E471" s="348" t="s">
        <v>1193</v>
      </c>
      <c r="F471" s="349">
        <v>38</v>
      </c>
      <c r="G471" s="356"/>
      <c r="H471" s="459"/>
    </row>
    <row r="472" spans="1:10">
      <c r="A472" s="337"/>
      <c r="B472" s="365"/>
      <c r="C472" s="389"/>
      <c r="D472" s="386"/>
      <c r="E472" s="348" t="s">
        <v>1194</v>
      </c>
      <c r="F472" s="349">
        <v>50</v>
      </c>
      <c r="G472" s="356"/>
      <c r="H472" s="459"/>
    </row>
    <row r="473" spans="1:10">
      <c r="A473" s="337"/>
      <c r="B473" s="365"/>
      <c r="C473" s="389"/>
      <c r="D473" s="386"/>
      <c r="E473" s="348" t="s">
        <v>1221</v>
      </c>
      <c r="F473" s="349">
        <v>30</v>
      </c>
      <c r="G473" s="356"/>
      <c r="H473" s="459"/>
    </row>
    <row r="474" spans="1:10">
      <c r="A474" s="337"/>
      <c r="B474" s="365"/>
      <c r="C474" s="389"/>
      <c r="D474" s="386"/>
      <c r="E474" s="504" t="s">
        <v>1222</v>
      </c>
      <c r="F474" s="355">
        <v>30</v>
      </c>
      <c r="G474" s="356"/>
      <c r="H474" s="459"/>
    </row>
    <row r="475" spans="1:10">
      <c r="A475" s="337"/>
      <c r="B475" s="365"/>
      <c r="C475" s="389"/>
      <c r="D475" s="386"/>
      <c r="E475" s="348" t="s">
        <v>967</v>
      </c>
      <c r="F475" s="349">
        <f>SUM(F470:F474)</f>
        <v>188</v>
      </c>
      <c r="G475" s="356" t="s">
        <v>961</v>
      </c>
      <c r="H475" s="459"/>
    </row>
    <row r="476" spans="1:10">
      <c r="A476" s="337"/>
      <c r="B476" s="365"/>
      <c r="C476" s="389"/>
      <c r="D476" s="386"/>
      <c r="E476" s="503"/>
      <c r="F476" s="349"/>
      <c r="G476" s="356" t="s">
        <v>961</v>
      </c>
      <c r="H476" s="459"/>
    </row>
    <row r="477" spans="1:10" ht="27.6">
      <c r="A477" s="426"/>
      <c r="B477" s="471" t="s">
        <v>939</v>
      </c>
      <c r="C477" s="486"/>
      <c r="D477" s="487"/>
      <c r="E477" s="566" t="s">
        <v>117</v>
      </c>
      <c r="F477" s="364"/>
      <c r="G477" s="340" t="s">
        <v>961</v>
      </c>
      <c r="H477" s="459"/>
    </row>
    <row r="478" spans="1:10">
      <c r="A478" s="426"/>
      <c r="B478" s="387"/>
      <c r="C478" s="340"/>
      <c r="D478" s="387"/>
      <c r="E478" s="567"/>
      <c r="F478" s="364"/>
      <c r="G478" s="340" t="s">
        <v>961</v>
      </c>
      <c r="H478" s="459"/>
    </row>
    <row r="479" spans="1:10">
      <c r="A479" s="337">
        <f>MAX(A$1:A477)+1</f>
        <v>63</v>
      </c>
      <c r="B479" s="356"/>
      <c r="C479" s="340" t="s">
        <v>489</v>
      </c>
      <c r="D479" s="356"/>
      <c r="E479" s="567" t="s">
        <v>490</v>
      </c>
      <c r="F479" s="391"/>
      <c r="G479" s="340" t="s">
        <v>12</v>
      </c>
      <c r="H479" s="460">
        <v>313.3</v>
      </c>
      <c r="J479" s="395"/>
    </row>
    <row r="480" spans="1:10">
      <c r="A480" s="337"/>
      <c r="B480" s="356"/>
      <c r="C480" s="356"/>
      <c r="D480" s="356" t="s">
        <v>491</v>
      </c>
      <c r="E480" s="503" t="s">
        <v>1095</v>
      </c>
      <c r="F480" s="391"/>
      <c r="G480" s="356" t="s">
        <v>12</v>
      </c>
      <c r="H480" s="459">
        <v>31.75</v>
      </c>
    </row>
    <row r="481" spans="1:8">
      <c r="A481" s="337"/>
      <c r="B481" s="356"/>
      <c r="C481" s="356"/>
      <c r="D481" s="356"/>
      <c r="E481" s="503" t="s">
        <v>1096</v>
      </c>
      <c r="F481" s="391"/>
      <c r="G481" s="356" t="s">
        <v>961</v>
      </c>
      <c r="H481" s="459"/>
    </row>
    <row r="482" spans="1:8">
      <c r="A482" s="337"/>
      <c r="B482" s="356"/>
      <c r="C482" s="356"/>
      <c r="D482" s="356"/>
      <c r="E482" s="348" t="s">
        <v>1023</v>
      </c>
      <c r="F482" s="391">
        <f>10*0.25</f>
        <v>2.5</v>
      </c>
      <c r="G482" s="356"/>
      <c r="H482" s="459"/>
    </row>
    <row r="483" spans="1:8">
      <c r="A483" s="337"/>
      <c r="B483" s="356"/>
      <c r="C483" s="356"/>
      <c r="D483" s="356"/>
      <c r="E483" s="348" t="s">
        <v>1022</v>
      </c>
      <c r="F483" s="391">
        <f>2.2*0.25</f>
        <v>0.55000000000000004</v>
      </c>
      <c r="G483" s="356"/>
      <c r="H483" s="459"/>
    </row>
    <row r="484" spans="1:8">
      <c r="A484" s="337"/>
      <c r="B484" s="356"/>
      <c r="C484" s="356"/>
      <c r="D484" s="356"/>
      <c r="E484" s="348" t="s">
        <v>1024</v>
      </c>
      <c r="F484" s="391">
        <f>40*0.25</f>
        <v>10</v>
      </c>
      <c r="G484" s="356"/>
      <c r="H484" s="459"/>
    </row>
    <row r="485" spans="1:8">
      <c r="A485" s="337"/>
      <c r="B485" s="356"/>
      <c r="C485" s="356"/>
      <c r="D485" s="356"/>
      <c r="E485" s="348" t="s">
        <v>1025</v>
      </c>
      <c r="F485" s="391">
        <f>17.5*0.25</f>
        <v>4.375</v>
      </c>
      <c r="G485" s="356"/>
      <c r="H485" s="459"/>
    </row>
    <row r="486" spans="1:8">
      <c r="A486" s="337"/>
      <c r="B486" s="356"/>
      <c r="C486" s="356"/>
      <c r="D486" s="356"/>
      <c r="E486" s="348" t="s">
        <v>1026</v>
      </c>
      <c r="F486" s="391">
        <f>15.9*0.25</f>
        <v>3.9750000000000001</v>
      </c>
      <c r="G486" s="356"/>
      <c r="H486" s="459"/>
    </row>
    <row r="487" spans="1:8">
      <c r="A487" s="337"/>
      <c r="B487" s="365"/>
      <c r="C487" s="389"/>
      <c r="D487" s="386"/>
      <c r="E487" s="348" t="s">
        <v>1184</v>
      </c>
      <c r="F487" s="349">
        <v>3.3</v>
      </c>
      <c r="G487" s="356"/>
      <c r="H487" s="459"/>
    </row>
    <row r="488" spans="1:8">
      <c r="A488" s="337"/>
      <c r="B488" s="365"/>
      <c r="C488" s="389"/>
      <c r="D488" s="386"/>
      <c r="E488" s="348" t="s">
        <v>1185</v>
      </c>
      <c r="F488" s="349">
        <v>3.3</v>
      </c>
      <c r="G488" s="356"/>
      <c r="H488" s="459"/>
    </row>
    <row r="489" spans="1:8">
      <c r="A489" s="337"/>
      <c r="B489" s="356"/>
      <c r="C489" s="356"/>
      <c r="D489" s="356"/>
      <c r="E489" s="504" t="s">
        <v>1027</v>
      </c>
      <c r="F489" s="396">
        <f>15*0.25</f>
        <v>3.75</v>
      </c>
      <c r="G489" s="356"/>
      <c r="H489" s="459"/>
    </row>
    <row r="490" spans="1:8">
      <c r="A490" s="337"/>
      <c r="B490" s="356"/>
      <c r="C490" s="356"/>
      <c r="D490" s="356"/>
      <c r="E490" s="348" t="s">
        <v>967</v>
      </c>
      <c r="F490" s="391">
        <f>SUM(F482:F489)</f>
        <v>31.750000000000004</v>
      </c>
      <c r="G490" s="356" t="s">
        <v>961</v>
      </c>
      <c r="H490" s="459"/>
    </row>
    <row r="491" spans="1:8">
      <c r="A491" s="337"/>
      <c r="B491" s="356"/>
      <c r="C491" s="356"/>
      <c r="D491" s="356"/>
      <c r="E491" s="348"/>
      <c r="F491" s="391"/>
      <c r="G491" s="356"/>
      <c r="H491" s="459"/>
    </row>
    <row r="492" spans="1:8">
      <c r="A492" s="337"/>
      <c r="B492" s="356"/>
      <c r="C492" s="356"/>
      <c r="D492" s="356" t="s">
        <v>495</v>
      </c>
      <c r="E492" s="503" t="s">
        <v>1097</v>
      </c>
      <c r="F492" s="391"/>
      <c r="G492" s="356" t="s">
        <v>12</v>
      </c>
      <c r="H492" s="459">
        <v>281.55</v>
      </c>
    </row>
    <row r="493" spans="1:8">
      <c r="A493" s="337"/>
      <c r="B493" s="356"/>
      <c r="C493" s="356"/>
      <c r="D493" s="356"/>
      <c r="E493" s="348" t="s">
        <v>1098</v>
      </c>
      <c r="F493" s="391">
        <f>F407*0.1*2</f>
        <v>248</v>
      </c>
      <c r="G493" s="356" t="s">
        <v>961</v>
      </c>
      <c r="H493" s="459"/>
    </row>
    <row r="494" spans="1:8">
      <c r="A494" s="337"/>
      <c r="B494" s="356"/>
      <c r="C494" s="356"/>
      <c r="D494" s="356"/>
      <c r="E494" s="348" t="s">
        <v>1196</v>
      </c>
      <c r="F494" s="396">
        <v>33.549999999999997</v>
      </c>
      <c r="G494" s="356" t="s">
        <v>961</v>
      </c>
      <c r="H494" s="459"/>
    </row>
    <row r="495" spans="1:8">
      <c r="A495" s="337"/>
      <c r="B495" s="356"/>
      <c r="C495" s="356"/>
      <c r="D495" s="356"/>
      <c r="E495" s="503"/>
      <c r="F495" s="391">
        <f>SUM(F491:F494)</f>
        <v>281.55</v>
      </c>
      <c r="G495" s="356" t="s">
        <v>961</v>
      </c>
      <c r="H495" s="459"/>
    </row>
    <row r="496" spans="1:8">
      <c r="A496" s="337"/>
      <c r="B496" s="356"/>
      <c r="C496" s="356"/>
      <c r="D496" s="356"/>
      <c r="E496" s="503"/>
      <c r="F496" s="391"/>
      <c r="G496" s="356" t="s">
        <v>961</v>
      </c>
      <c r="H496" s="459"/>
    </row>
    <row r="497" spans="1:8">
      <c r="A497" s="337">
        <f>MAX(A$1:A494)+1</f>
        <v>64</v>
      </c>
      <c r="B497" s="356"/>
      <c r="C497" s="340" t="s">
        <v>500</v>
      </c>
      <c r="D497" s="356"/>
      <c r="E497" s="567" t="s">
        <v>501</v>
      </c>
      <c r="F497" s="391"/>
      <c r="G497" s="340" t="s">
        <v>12</v>
      </c>
      <c r="H497" s="460">
        <v>10.8</v>
      </c>
    </row>
    <row r="498" spans="1:8" ht="27.6">
      <c r="A498" s="337"/>
      <c r="B498" s="356"/>
      <c r="C498" s="356"/>
      <c r="D498" s="356" t="s">
        <v>502</v>
      </c>
      <c r="E498" s="503" t="s">
        <v>503</v>
      </c>
      <c r="F498" s="391"/>
      <c r="G498" s="356" t="s">
        <v>12</v>
      </c>
      <c r="H498" s="459">
        <v>10.8</v>
      </c>
    </row>
    <row r="499" spans="1:8">
      <c r="A499" s="337"/>
      <c r="B499" s="356"/>
      <c r="C499" s="356"/>
      <c r="D499" s="356"/>
      <c r="E499" s="503" t="s">
        <v>504</v>
      </c>
      <c r="F499" s="391"/>
      <c r="G499" s="356" t="s">
        <v>961</v>
      </c>
      <c r="H499" s="459"/>
    </row>
    <row r="500" spans="1:8">
      <c r="A500" s="337"/>
      <c r="B500" s="356"/>
      <c r="C500" s="356"/>
      <c r="D500" s="356"/>
      <c r="E500" s="348" t="s">
        <v>1130</v>
      </c>
      <c r="F500" s="391">
        <f>0.5*0.5*3.6*12</f>
        <v>10.8</v>
      </c>
      <c r="G500" s="356" t="s">
        <v>961</v>
      </c>
      <c r="H500" s="459"/>
    </row>
    <row r="501" spans="1:8">
      <c r="A501" s="337"/>
      <c r="B501" s="356"/>
      <c r="C501" s="356"/>
      <c r="D501" s="356"/>
      <c r="E501" s="503"/>
      <c r="F501" s="391"/>
      <c r="G501" s="356" t="s">
        <v>961</v>
      </c>
      <c r="H501" s="459"/>
    </row>
    <row r="502" spans="1:8">
      <c r="A502" s="337">
        <f>MAX(A$1:A500)+1</f>
        <v>65</v>
      </c>
      <c r="B502" s="356"/>
      <c r="C502" s="340" t="s">
        <v>507</v>
      </c>
      <c r="D502" s="356"/>
      <c r="E502" s="567" t="s">
        <v>508</v>
      </c>
      <c r="F502" s="391"/>
      <c r="G502" s="340" t="s">
        <v>25</v>
      </c>
      <c r="H502" s="460">
        <v>46</v>
      </c>
    </row>
    <row r="503" spans="1:8">
      <c r="A503" s="337"/>
      <c r="B503" s="356"/>
      <c r="C503" s="356"/>
      <c r="D503" s="356" t="s">
        <v>509</v>
      </c>
      <c r="E503" s="503" t="s">
        <v>510</v>
      </c>
      <c r="F503" s="391"/>
      <c r="G503" s="356" t="s">
        <v>25</v>
      </c>
      <c r="H503" s="459">
        <v>46</v>
      </c>
    </row>
    <row r="504" spans="1:8">
      <c r="A504" s="337"/>
      <c r="B504" s="356"/>
      <c r="C504" s="356"/>
      <c r="D504" s="356"/>
      <c r="E504" s="503" t="s">
        <v>504</v>
      </c>
      <c r="F504" s="391"/>
      <c r="G504" s="356"/>
      <c r="H504" s="459"/>
    </row>
    <row r="505" spans="1:8">
      <c r="A505" s="337"/>
      <c r="B505" s="356"/>
      <c r="C505" s="356"/>
      <c r="D505" s="356"/>
      <c r="E505" s="348" t="s">
        <v>1131</v>
      </c>
      <c r="F505" s="391">
        <f>0.5*(3.6*2+0.5)*12</f>
        <v>46.2</v>
      </c>
      <c r="G505" s="356"/>
      <c r="H505" s="459"/>
    </row>
    <row r="506" spans="1:8">
      <c r="A506" s="337"/>
      <c r="B506" s="356"/>
      <c r="C506" s="356"/>
      <c r="D506" s="356"/>
      <c r="E506" s="503"/>
      <c r="F506" s="391"/>
      <c r="G506" s="356"/>
      <c r="H506" s="459"/>
    </row>
    <row r="507" spans="1:8">
      <c r="A507" s="337">
        <f>MAX(A$1:A505)+1</f>
        <v>66</v>
      </c>
      <c r="B507" s="356"/>
      <c r="C507" s="340" t="s">
        <v>513</v>
      </c>
      <c r="D507" s="356"/>
      <c r="E507" s="567" t="s">
        <v>514</v>
      </c>
      <c r="F507" s="391"/>
      <c r="G507" s="340" t="s">
        <v>12</v>
      </c>
      <c r="H507" s="460">
        <v>58.32</v>
      </c>
    </row>
    <row r="508" spans="1:8" ht="27.6">
      <c r="A508" s="337"/>
      <c r="B508" s="356"/>
      <c r="C508" s="356"/>
      <c r="D508" s="356" t="s">
        <v>515</v>
      </c>
      <c r="E508" s="503" t="s">
        <v>516</v>
      </c>
      <c r="F508" s="391"/>
      <c r="G508" s="356" t="s">
        <v>12</v>
      </c>
      <c r="H508" s="459">
        <v>58.32</v>
      </c>
    </row>
    <row r="509" spans="1:8">
      <c r="A509" s="337"/>
      <c r="B509" s="356"/>
      <c r="C509" s="356"/>
      <c r="D509" s="356"/>
      <c r="E509" s="348" t="s">
        <v>1134</v>
      </c>
      <c r="F509" s="391">
        <f>162*2.4*0.15</f>
        <v>58.32</v>
      </c>
      <c r="G509" s="356"/>
      <c r="H509" s="459"/>
    </row>
    <row r="510" spans="1:8">
      <c r="A510" s="426"/>
      <c r="B510" s="387"/>
      <c r="C510" s="340"/>
      <c r="D510" s="387"/>
      <c r="E510" s="567"/>
      <c r="F510" s="364"/>
      <c r="G510" s="340"/>
      <c r="H510" s="459"/>
    </row>
    <row r="511" spans="1:8">
      <c r="A511" s="337">
        <f>MAX(A$1:A510)+1</f>
        <v>67</v>
      </c>
      <c r="B511" s="361"/>
      <c r="C511" s="388" t="s">
        <v>150</v>
      </c>
      <c r="D511" s="387"/>
      <c r="E511" s="567" t="s">
        <v>151</v>
      </c>
      <c r="F511" s="364"/>
      <c r="G511" s="340" t="s">
        <v>12</v>
      </c>
      <c r="H511" s="460">
        <v>417</v>
      </c>
    </row>
    <row r="512" spans="1:8">
      <c r="A512" s="426"/>
      <c r="B512" s="365"/>
      <c r="C512" s="389"/>
      <c r="D512" s="386" t="s">
        <v>152</v>
      </c>
      <c r="E512" s="503" t="s">
        <v>153</v>
      </c>
      <c r="F512" s="349"/>
      <c r="G512" s="365" t="s">
        <v>12</v>
      </c>
      <c r="H512" s="430">
        <v>417</v>
      </c>
    </row>
    <row r="513" spans="1:8">
      <c r="A513" s="337"/>
      <c r="B513" s="356"/>
      <c r="C513" s="356"/>
      <c r="D513" s="356"/>
      <c r="E513" s="348" t="s">
        <v>1023</v>
      </c>
      <c r="F513" s="391">
        <v>156</v>
      </c>
      <c r="G513" s="356"/>
      <c r="H513" s="459"/>
    </row>
    <row r="514" spans="1:8">
      <c r="A514" s="337"/>
      <c r="B514" s="356"/>
      <c r="C514" s="356"/>
      <c r="D514" s="356"/>
      <c r="E514" s="348" t="s">
        <v>1022</v>
      </c>
      <c r="F514" s="391">
        <v>35.9</v>
      </c>
      <c r="G514" s="356"/>
      <c r="H514" s="459"/>
    </row>
    <row r="515" spans="1:8">
      <c r="A515" s="337"/>
      <c r="B515" s="356"/>
      <c r="C515" s="356"/>
      <c r="D515" s="356"/>
      <c r="E515" s="348" t="s">
        <v>1024</v>
      </c>
      <c r="F515" s="391">
        <v>91</v>
      </c>
      <c r="G515" s="356"/>
      <c r="H515" s="459"/>
    </row>
    <row r="516" spans="1:8">
      <c r="A516" s="337"/>
      <c r="B516" s="356"/>
      <c r="C516" s="356"/>
      <c r="D516" s="356"/>
      <c r="E516" s="348" t="s">
        <v>1025</v>
      </c>
      <c r="F516" s="391">
        <v>52.1</v>
      </c>
      <c r="G516" s="356"/>
      <c r="H516" s="459"/>
    </row>
    <row r="517" spans="1:8">
      <c r="A517" s="337"/>
      <c r="B517" s="356"/>
      <c r="C517" s="356"/>
      <c r="D517" s="356"/>
      <c r="E517" s="348" t="s">
        <v>1026</v>
      </c>
      <c r="F517" s="391">
        <v>17.5</v>
      </c>
      <c r="G517" s="356"/>
      <c r="H517" s="459"/>
    </row>
    <row r="518" spans="1:8">
      <c r="A518" s="337"/>
      <c r="B518" s="365"/>
      <c r="C518" s="389"/>
      <c r="D518" s="386"/>
      <c r="E518" s="348" t="s">
        <v>1184</v>
      </c>
      <c r="F518" s="349">
        <v>18</v>
      </c>
      <c r="G518" s="356"/>
      <c r="H518" s="459"/>
    </row>
    <row r="519" spans="1:8">
      <c r="A519" s="337"/>
      <c r="B519" s="365"/>
      <c r="C519" s="389"/>
      <c r="D519" s="386"/>
      <c r="E519" s="348" t="s">
        <v>1185</v>
      </c>
      <c r="F519" s="349">
        <v>18</v>
      </c>
      <c r="G519" s="356"/>
      <c r="H519" s="459"/>
    </row>
    <row r="520" spans="1:8">
      <c r="A520" s="337"/>
      <c r="B520" s="356"/>
      <c r="C520" s="356"/>
      <c r="D520" s="356"/>
      <c r="E520" s="504" t="s">
        <v>1027</v>
      </c>
      <c r="F520" s="396">
        <v>28.5</v>
      </c>
      <c r="G520" s="356"/>
      <c r="H520" s="459"/>
    </row>
    <row r="521" spans="1:8">
      <c r="A521" s="337"/>
      <c r="B521" s="356"/>
      <c r="C521" s="356"/>
      <c r="D521" s="356"/>
      <c r="E521" s="348" t="s">
        <v>967</v>
      </c>
      <c r="F521" s="391">
        <f>SUM(F513:F520)</f>
        <v>417</v>
      </c>
      <c r="G521" s="356" t="s">
        <v>961</v>
      </c>
      <c r="H521" s="459"/>
    </row>
    <row r="522" spans="1:8">
      <c r="A522" s="426"/>
      <c r="B522" s="365"/>
      <c r="C522" s="389"/>
      <c r="D522" s="386"/>
      <c r="E522" s="503"/>
      <c r="F522" s="349"/>
      <c r="G522" s="365"/>
      <c r="H522" s="459"/>
    </row>
    <row r="523" spans="1:8" ht="12.75" customHeight="1">
      <c r="A523" s="337">
        <f>MAX(A$1:A522)+1</f>
        <v>68</v>
      </c>
      <c r="B523" s="356"/>
      <c r="C523" s="340" t="s">
        <v>519</v>
      </c>
      <c r="D523" s="356"/>
      <c r="E523" s="567" t="s">
        <v>520</v>
      </c>
      <c r="F523" s="391"/>
      <c r="G523" s="340" t="s">
        <v>88</v>
      </c>
      <c r="H523" s="460">
        <v>8</v>
      </c>
    </row>
    <row r="524" spans="1:8" ht="12.75" customHeight="1">
      <c r="A524" s="337"/>
      <c r="B524" s="356"/>
      <c r="C524" s="356"/>
      <c r="D524" s="356"/>
      <c r="E524" s="348" t="s">
        <v>1104</v>
      </c>
      <c r="F524" s="391">
        <v>8</v>
      </c>
      <c r="G524" s="356"/>
      <c r="H524" s="459"/>
    </row>
    <row r="525" spans="1:8" ht="12.75" customHeight="1">
      <c r="A525" s="337"/>
      <c r="B525" s="356"/>
      <c r="C525" s="356"/>
      <c r="D525" s="356"/>
      <c r="E525" s="427"/>
      <c r="G525" s="356"/>
      <c r="H525" s="459"/>
    </row>
    <row r="526" spans="1:8" ht="12.75" customHeight="1">
      <c r="A526" s="337">
        <f>MAX(A$1:A525)+1</f>
        <v>69</v>
      </c>
      <c r="B526" s="361"/>
      <c r="C526" s="388" t="s">
        <v>727</v>
      </c>
      <c r="D526" s="387"/>
      <c r="E526" s="567" t="s">
        <v>728</v>
      </c>
      <c r="F526" s="364"/>
      <c r="G526" s="340" t="s">
        <v>12</v>
      </c>
      <c r="H526" s="357">
        <v>532</v>
      </c>
    </row>
    <row r="527" spans="1:8" ht="12.75" customHeight="1">
      <c r="A527" s="426"/>
      <c r="B527" s="365"/>
      <c r="C527" s="389"/>
      <c r="D527" s="386" t="s">
        <v>729</v>
      </c>
      <c r="E527" s="503" t="s">
        <v>730</v>
      </c>
      <c r="F527" s="349"/>
      <c r="G527" s="356" t="s">
        <v>12</v>
      </c>
      <c r="H527" s="459">
        <v>532</v>
      </c>
    </row>
    <row r="528" spans="1:8">
      <c r="A528" s="337"/>
      <c r="B528" s="356"/>
      <c r="C528" s="356"/>
      <c r="D528" s="356"/>
      <c r="E528" s="348" t="s">
        <v>1023</v>
      </c>
      <c r="F528" s="391">
        <v>174</v>
      </c>
      <c r="G528" s="356"/>
      <c r="H528" s="459"/>
    </row>
    <row r="529" spans="1:8">
      <c r="A529" s="337"/>
      <c r="B529" s="356"/>
      <c r="C529" s="356"/>
      <c r="D529" s="356"/>
      <c r="E529" s="348" t="s">
        <v>1022</v>
      </c>
      <c r="F529" s="391">
        <v>43</v>
      </c>
      <c r="G529" s="356"/>
      <c r="H529" s="459"/>
    </row>
    <row r="530" spans="1:8">
      <c r="A530" s="337"/>
      <c r="B530" s="356"/>
      <c r="C530" s="356"/>
      <c r="D530" s="356"/>
      <c r="E530" s="348" t="s">
        <v>1024</v>
      </c>
      <c r="F530" s="391">
        <v>124</v>
      </c>
      <c r="G530" s="356"/>
      <c r="H530" s="459"/>
    </row>
    <row r="531" spans="1:8">
      <c r="A531" s="337"/>
      <c r="B531" s="356"/>
      <c r="C531" s="356"/>
      <c r="D531" s="356"/>
      <c r="E531" s="348" t="s">
        <v>1025</v>
      </c>
      <c r="F531" s="391">
        <v>63</v>
      </c>
      <c r="G531" s="356"/>
      <c r="H531" s="459"/>
    </row>
    <row r="532" spans="1:8">
      <c r="A532" s="337"/>
      <c r="B532" s="356"/>
      <c r="C532" s="356"/>
      <c r="D532" s="356"/>
      <c r="E532" s="348" t="s">
        <v>1026</v>
      </c>
      <c r="F532" s="391">
        <v>44</v>
      </c>
      <c r="G532" s="356"/>
      <c r="H532" s="459"/>
    </row>
    <row r="533" spans="1:8">
      <c r="A533" s="337"/>
      <c r="B533" s="365"/>
      <c r="C533" s="389"/>
      <c r="D533" s="386"/>
      <c r="E533" s="348" t="s">
        <v>1184</v>
      </c>
      <c r="F533" s="349">
        <v>24</v>
      </c>
      <c r="G533" s="356"/>
      <c r="H533" s="459"/>
    </row>
    <row r="534" spans="1:8">
      <c r="A534" s="337"/>
      <c r="B534" s="365"/>
      <c r="C534" s="389"/>
      <c r="D534" s="386"/>
      <c r="E534" s="348" t="s">
        <v>1185</v>
      </c>
      <c r="F534" s="349">
        <v>24</v>
      </c>
      <c r="G534" s="356"/>
      <c r="H534" s="459"/>
    </row>
    <row r="535" spans="1:8">
      <c r="A535" s="337"/>
      <c r="B535" s="356"/>
      <c r="C535" s="356"/>
      <c r="D535" s="356"/>
      <c r="E535" s="504" t="s">
        <v>1027</v>
      </c>
      <c r="F535" s="396">
        <v>36</v>
      </c>
      <c r="G535" s="356"/>
      <c r="H535" s="459"/>
    </row>
    <row r="536" spans="1:8">
      <c r="A536" s="337"/>
      <c r="B536" s="356"/>
      <c r="C536" s="356"/>
      <c r="D536" s="356"/>
      <c r="E536" s="348" t="s">
        <v>967</v>
      </c>
      <c r="F536" s="391">
        <f>SUM(F528:F535)</f>
        <v>532</v>
      </c>
      <c r="G536" s="356" t="s">
        <v>961</v>
      </c>
      <c r="H536" s="459"/>
    </row>
    <row r="537" spans="1:8" ht="12.75" customHeight="1">
      <c r="A537" s="337"/>
      <c r="B537" s="356"/>
      <c r="C537" s="356"/>
      <c r="D537" s="356"/>
      <c r="E537" s="503"/>
      <c r="F537" s="391"/>
      <c r="G537" s="356"/>
      <c r="H537" s="459"/>
    </row>
    <row r="538" spans="1:8" ht="12.75" customHeight="1">
      <c r="A538" s="337">
        <f>MAX(A$1:A537)+1</f>
        <v>70</v>
      </c>
      <c r="B538" s="356"/>
      <c r="C538" s="340" t="s">
        <v>523</v>
      </c>
      <c r="D538" s="356"/>
      <c r="E538" s="567" t="s">
        <v>524</v>
      </c>
      <c r="F538" s="391"/>
      <c r="G538" s="340" t="s">
        <v>12</v>
      </c>
      <c r="H538" s="460">
        <v>232</v>
      </c>
    </row>
    <row r="539" spans="1:8" ht="12.75" customHeight="1">
      <c r="A539" s="337"/>
      <c r="B539" s="356"/>
      <c r="C539" s="356"/>
      <c r="D539" s="356" t="s">
        <v>525</v>
      </c>
      <c r="E539" s="503" t="s">
        <v>526</v>
      </c>
      <c r="F539" s="391"/>
      <c r="G539" s="356" t="s">
        <v>12</v>
      </c>
      <c r="H539" s="459">
        <v>232</v>
      </c>
    </row>
    <row r="540" spans="1:8" ht="12.75" customHeight="1">
      <c r="A540" s="337"/>
      <c r="B540" s="356"/>
      <c r="C540" s="356"/>
      <c r="D540" s="356"/>
      <c r="E540" s="503" t="s">
        <v>527</v>
      </c>
      <c r="F540" s="391"/>
      <c r="G540" s="356"/>
      <c r="H540" s="459"/>
    </row>
    <row r="541" spans="1:8">
      <c r="A541" s="337"/>
      <c r="B541" s="356"/>
      <c r="C541" s="356"/>
      <c r="D541" s="356"/>
      <c r="E541" s="348" t="s">
        <v>1023</v>
      </c>
      <c r="F541" s="391">
        <f>12*4.5*0.6*2</f>
        <v>64.8</v>
      </c>
      <c r="G541" s="356"/>
      <c r="H541" s="459"/>
    </row>
    <row r="542" spans="1:8">
      <c r="A542" s="337"/>
      <c r="B542" s="356"/>
      <c r="C542" s="356"/>
      <c r="D542" s="356"/>
      <c r="E542" s="348" t="s">
        <v>1022</v>
      </c>
      <c r="F542" s="391">
        <f>8*2.5*2*0.6</f>
        <v>24</v>
      </c>
      <c r="G542" s="356"/>
      <c r="H542" s="459"/>
    </row>
    <row r="543" spans="1:8">
      <c r="A543" s="337"/>
      <c r="B543" s="356"/>
      <c r="C543" s="356"/>
      <c r="D543" s="356"/>
      <c r="E543" s="348" t="s">
        <v>1024</v>
      </c>
      <c r="F543" s="391">
        <f>8*4.5*2*0.6</f>
        <v>43.199999999999996</v>
      </c>
      <c r="G543" s="356"/>
      <c r="H543" s="459"/>
    </row>
    <row r="544" spans="1:8">
      <c r="A544" s="337"/>
      <c r="B544" s="356"/>
      <c r="C544" s="356"/>
      <c r="D544" s="356"/>
      <c r="E544" s="348" t="s">
        <v>1025</v>
      </c>
      <c r="F544" s="391">
        <f>8*2.5*2*0.6</f>
        <v>24</v>
      </c>
      <c r="G544" s="356"/>
      <c r="H544" s="459"/>
    </row>
    <row r="545" spans="1:10">
      <c r="A545" s="337"/>
      <c r="B545" s="356"/>
      <c r="C545" s="356"/>
      <c r="D545" s="356"/>
      <c r="E545" s="348" t="s">
        <v>1026</v>
      </c>
      <c r="F545" s="391">
        <f>8*2.5*2*0.6</f>
        <v>24</v>
      </c>
      <c r="G545" s="356"/>
      <c r="H545" s="459"/>
    </row>
    <row r="546" spans="1:10">
      <c r="A546" s="337"/>
      <c r="B546" s="365"/>
      <c r="C546" s="389"/>
      <c r="D546" s="386"/>
      <c r="E546" s="348" t="s">
        <v>1184</v>
      </c>
      <c r="F546" s="349">
        <v>14</v>
      </c>
      <c r="G546" s="356"/>
      <c r="H546" s="459"/>
    </row>
    <row r="547" spans="1:10">
      <c r="A547" s="337"/>
      <c r="B547" s="365"/>
      <c r="C547" s="389"/>
      <c r="D547" s="386"/>
      <c r="E547" s="348" t="s">
        <v>1185</v>
      </c>
      <c r="F547" s="349">
        <v>14</v>
      </c>
      <c r="G547" s="356"/>
      <c r="H547" s="459"/>
    </row>
    <row r="548" spans="1:10">
      <c r="A548" s="337"/>
      <c r="B548" s="356"/>
      <c r="C548" s="356"/>
      <c r="D548" s="356"/>
      <c r="E548" s="504" t="s">
        <v>1027</v>
      </c>
      <c r="F548" s="396">
        <f>8*2.5*2*0.6</f>
        <v>24</v>
      </c>
      <c r="G548" s="356"/>
      <c r="H548" s="459"/>
    </row>
    <row r="549" spans="1:10">
      <c r="A549" s="337"/>
      <c r="B549" s="356"/>
      <c r="C549" s="356"/>
      <c r="D549" s="356"/>
      <c r="E549" s="348" t="s">
        <v>967</v>
      </c>
      <c r="F549" s="391">
        <f>SUM(F541:F548)</f>
        <v>232</v>
      </c>
      <c r="G549" s="356" t="s">
        <v>961</v>
      </c>
      <c r="H549" s="459"/>
    </row>
    <row r="550" spans="1:10" ht="12.75" customHeight="1">
      <c r="A550" s="337"/>
      <c r="B550" s="356"/>
      <c r="C550" s="356"/>
      <c r="D550" s="356"/>
      <c r="E550" s="503"/>
      <c r="F550" s="391"/>
      <c r="G550" s="356"/>
      <c r="H550" s="459"/>
    </row>
    <row r="551" spans="1:10" ht="12.75" customHeight="1">
      <c r="A551" s="337">
        <f>MAX(A$1:A550)+1</f>
        <v>71</v>
      </c>
      <c r="B551" s="356"/>
      <c r="C551" s="340" t="s">
        <v>530</v>
      </c>
      <c r="D551" s="356"/>
      <c r="E551" s="567" t="s">
        <v>531</v>
      </c>
      <c r="F551" s="391"/>
      <c r="G551" s="340" t="s">
        <v>25</v>
      </c>
      <c r="H551" s="460">
        <v>9941.2000000000007</v>
      </c>
      <c r="J551" s="395"/>
    </row>
    <row r="552" spans="1:10" ht="12.75" customHeight="1">
      <c r="A552" s="337"/>
      <c r="B552" s="356"/>
      <c r="C552" s="356"/>
      <c r="D552" s="356" t="s">
        <v>532</v>
      </c>
      <c r="E552" s="503" t="s">
        <v>533</v>
      </c>
      <c r="F552" s="391"/>
      <c r="G552" s="356" t="s">
        <v>25</v>
      </c>
      <c r="H552" s="459">
        <v>4974.6000000000004</v>
      </c>
    </row>
    <row r="553" spans="1:10">
      <c r="A553" s="337"/>
      <c r="B553" s="356"/>
      <c r="C553" s="356"/>
      <c r="D553" s="356"/>
      <c r="E553" s="348" t="s">
        <v>1023</v>
      </c>
      <c r="F553" s="391">
        <v>10</v>
      </c>
      <c r="G553" s="356"/>
      <c r="H553" s="459"/>
    </row>
    <row r="554" spans="1:10">
      <c r="A554" s="337"/>
      <c r="B554" s="356"/>
      <c r="C554" s="356"/>
      <c r="D554" s="356"/>
      <c r="E554" s="348" t="s">
        <v>1022</v>
      </c>
      <c r="F554" s="391">
        <v>2.2000000000000002</v>
      </c>
      <c r="G554" s="356"/>
      <c r="H554" s="459"/>
    </row>
    <row r="555" spans="1:10">
      <c r="A555" s="337"/>
      <c r="B555" s="356"/>
      <c r="C555" s="356"/>
      <c r="D555" s="356"/>
      <c r="E555" s="348" t="s">
        <v>1024</v>
      </c>
      <c r="F555" s="391">
        <v>40</v>
      </c>
      <c r="G555" s="356"/>
      <c r="H555" s="459"/>
    </row>
    <row r="556" spans="1:10">
      <c r="A556" s="337"/>
      <c r="B556" s="356"/>
      <c r="C556" s="356"/>
      <c r="D556" s="356"/>
      <c r="E556" s="348" t="s">
        <v>1025</v>
      </c>
      <c r="F556" s="391">
        <v>17.5</v>
      </c>
      <c r="G556" s="356"/>
      <c r="H556" s="459"/>
    </row>
    <row r="557" spans="1:10">
      <c r="A557" s="337"/>
      <c r="B557" s="356"/>
      <c r="C557" s="356"/>
      <c r="D557" s="356"/>
      <c r="E557" s="348" t="s">
        <v>1026</v>
      </c>
      <c r="F557" s="391">
        <v>15.9</v>
      </c>
      <c r="G557" s="356"/>
      <c r="H557" s="459"/>
    </row>
    <row r="558" spans="1:10">
      <c r="A558" s="337"/>
      <c r="B558" s="365"/>
      <c r="C558" s="389"/>
      <c r="D558" s="386"/>
      <c r="E558" s="348" t="s">
        <v>1184</v>
      </c>
      <c r="F558" s="349">
        <v>12</v>
      </c>
      <c r="G558" s="356"/>
      <c r="H558" s="459"/>
    </row>
    <row r="559" spans="1:10">
      <c r="A559" s="337"/>
      <c r="B559" s="365"/>
      <c r="C559" s="389"/>
      <c r="D559" s="386"/>
      <c r="E559" s="348" t="s">
        <v>1185</v>
      </c>
      <c r="F559" s="349">
        <v>12</v>
      </c>
      <c r="G559" s="356"/>
      <c r="H559" s="459"/>
    </row>
    <row r="560" spans="1:10">
      <c r="A560" s="337"/>
      <c r="B560" s="356"/>
      <c r="C560" s="356"/>
      <c r="D560" s="356"/>
      <c r="E560" s="348" t="s">
        <v>1027</v>
      </c>
      <c r="F560" s="391">
        <v>15</v>
      </c>
      <c r="G560" s="356"/>
      <c r="H560" s="459"/>
    </row>
    <row r="561" spans="1:8">
      <c r="A561" s="337"/>
      <c r="B561" s="356"/>
      <c r="C561" s="356"/>
      <c r="D561" s="356"/>
      <c r="E561" s="504" t="s">
        <v>1141</v>
      </c>
      <c r="F561" s="396">
        <f>1940*2.5</f>
        <v>4850</v>
      </c>
      <c r="G561" s="356"/>
      <c r="H561" s="459"/>
    </row>
    <row r="562" spans="1:8">
      <c r="A562" s="337"/>
      <c r="B562" s="356"/>
      <c r="C562" s="356"/>
      <c r="D562" s="356"/>
      <c r="E562" s="348" t="s">
        <v>967</v>
      </c>
      <c r="F562" s="391">
        <f>SUM(F553:F561)</f>
        <v>4974.6000000000004</v>
      </c>
      <c r="G562" s="356" t="s">
        <v>961</v>
      </c>
      <c r="H562" s="459"/>
    </row>
    <row r="563" spans="1:8" ht="12.75" customHeight="1">
      <c r="A563" s="426"/>
      <c r="B563" s="365"/>
      <c r="C563" s="389"/>
      <c r="D563" s="386" t="s">
        <v>532</v>
      </c>
      <c r="E563" s="503" t="s">
        <v>533</v>
      </c>
      <c r="F563" s="349"/>
      <c r="G563" s="356" t="s">
        <v>25</v>
      </c>
      <c r="H563" s="459">
        <v>4966.6000000000004</v>
      </c>
    </row>
    <row r="564" spans="1:8" ht="12.75" customHeight="1">
      <c r="A564" s="426"/>
      <c r="B564" s="365"/>
      <c r="C564" s="389"/>
      <c r="D564" s="386"/>
      <c r="E564" s="348" t="s">
        <v>732</v>
      </c>
      <c r="F564" s="349"/>
      <c r="G564" s="356"/>
      <c r="H564" s="459"/>
    </row>
    <row r="565" spans="1:8">
      <c r="A565" s="337"/>
      <c r="B565" s="356"/>
      <c r="C565" s="356"/>
      <c r="D565" s="356"/>
      <c r="E565" s="348" t="s">
        <v>1023</v>
      </c>
      <c r="F565" s="391">
        <v>10</v>
      </c>
      <c r="G565" s="356"/>
      <c r="H565" s="459"/>
    </row>
    <row r="566" spans="1:8">
      <c r="A566" s="337"/>
      <c r="B566" s="356"/>
      <c r="C566" s="356"/>
      <c r="D566" s="356"/>
      <c r="E566" s="348" t="s">
        <v>1022</v>
      </c>
      <c r="F566" s="391">
        <v>2.2000000000000002</v>
      </c>
      <c r="G566" s="356"/>
      <c r="H566" s="459"/>
    </row>
    <row r="567" spans="1:8">
      <c r="A567" s="337"/>
      <c r="B567" s="356"/>
      <c r="C567" s="356"/>
      <c r="D567" s="356"/>
      <c r="E567" s="348" t="s">
        <v>1024</v>
      </c>
      <c r="F567" s="391">
        <v>40</v>
      </c>
      <c r="G567" s="356"/>
      <c r="H567" s="459"/>
    </row>
    <row r="568" spans="1:8">
      <c r="A568" s="337"/>
      <c r="B568" s="356"/>
      <c r="C568" s="356"/>
      <c r="D568" s="356"/>
      <c r="E568" s="348" t="s">
        <v>1025</v>
      </c>
      <c r="F568" s="391">
        <v>17.5</v>
      </c>
      <c r="G568" s="356"/>
      <c r="H568" s="459"/>
    </row>
    <row r="569" spans="1:8">
      <c r="A569" s="337"/>
      <c r="B569" s="356"/>
      <c r="C569" s="356"/>
      <c r="D569" s="356"/>
      <c r="E569" s="348" t="s">
        <v>1026</v>
      </c>
      <c r="F569" s="391">
        <v>15.9</v>
      </c>
      <c r="G569" s="356"/>
      <c r="H569" s="459"/>
    </row>
    <row r="570" spans="1:8">
      <c r="A570" s="337"/>
      <c r="B570" s="365"/>
      <c r="C570" s="389"/>
      <c r="D570" s="386"/>
      <c r="E570" s="348" t="s">
        <v>1184</v>
      </c>
      <c r="F570" s="349">
        <v>8</v>
      </c>
      <c r="G570" s="356"/>
      <c r="H570" s="459"/>
    </row>
    <row r="571" spans="1:8">
      <c r="A571" s="337"/>
      <c r="B571" s="365"/>
      <c r="C571" s="389"/>
      <c r="D571" s="386"/>
      <c r="E571" s="348" t="s">
        <v>1185</v>
      </c>
      <c r="F571" s="349">
        <v>8</v>
      </c>
      <c r="G571" s="356"/>
      <c r="H571" s="459"/>
    </row>
    <row r="572" spans="1:8">
      <c r="A572" s="337"/>
      <c r="B572" s="356"/>
      <c r="C572" s="356"/>
      <c r="D572" s="356"/>
      <c r="E572" s="348" t="s">
        <v>1027</v>
      </c>
      <c r="F572" s="391">
        <v>15</v>
      </c>
      <c r="G572" s="356"/>
      <c r="H572" s="459"/>
    </row>
    <row r="573" spans="1:8">
      <c r="A573" s="337"/>
      <c r="B573" s="356"/>
      <c r="C573" s="356"/>
      <c r="D573" s="356"/>
      <c r="E573" s="504" t="s">
        <v>1141</v>
      </c>
      <c r="F573" s="396">
        <f>1940*2.5</f>
        <v>4850</v>
      </c>
      <c r="G573" s="356"/>
      <c r="H573" s="459"/>
    </row>
    <row r="574" spans="1:8">
      <c r="A574" s="337"/>
      <c r="B574" s="356"/>
      <c r="C574" s="356"/>
      <c r="D574" s="356"/>
      <c r="E574" s="348" t="s">
        <v>967</v>
      </c>
      <c r="F574" s="391">
        <f>SUM(F565:F573)</f>
        <v>4966.6000000000004</v>
      </c>
      <c r="G574" s="356" t="s">
        <v>961</v>
      </c>
      <c r="H574" s="459"/>
    </row>
    <row r="575" spans="1:8" ht="12.75" customHeight="1">
      <c r="A575" s="412"/>
      <c r="B575" s="387"/>
      <c r="C575" s="340"/>
      <c r="D575" s="387"/>
      <c r="E575" s="568"/>
      <c r="F575" s="429"/>
      <c r="G575" s="356"/>
      <c r="H575" s="430"/>
    </row>
    <row r="576" spans="1:8" ht="21" customHeight="1">
      <c r="A576" s="337"/>
      <c r="B576" s="471" t="s">
        <v>940</v>
      </c>
      <c r="C576" s="491"/>
      <c r="D576" s="492"/>
      <c r="E576" s="580" t="s">
        <v>941</v>
      </c>
      <c r="F576" s="429"/>
      <c r="G576" s="356"/>
      <c r="H576" s="459"/>
    </row>
    <row r="577" spans="1:8" ht="12.75" customHeight="1">
      <c r="A577" s="337"/>
      <c r="B577" s="361"/>
      <c r="C577" s="388"/>
      <c r="D577" s="386"/>
      <c r="E577" s="427"/>
      <c r="F577" s="429"/>
      <c r="G577" s="356"/>
      <c r="H577" s="459"/>
    </row>
    <row r="578" spans="1:8" ht="29.25" customHeight="1">
      <c r="A578" s="337">
        <f>MAX(A$1:A577)+1</f>
        <v>72</v>
      </c>
      <c r="B578" s="365"/>
      <c r="C578" s="388" t="s">
        <v>774</v>
      </c>
      <c r="D578" s="387"/>
      <c r="E578" s="428" t="s">
        <v>775</v>
      </c>
      <c r="F578" s="399"/>
      <c r="G578" s="340" t="s">
        <v>12</v>
      </c>
      <c r="H578" s="460">
        <v>505.02</v>
      </c>
    </row>
    <row r="579" spans="1:8" ht="25.5" customHeight="1">
      <c r="A579" s="337"/>
      <c r="B579" s="365"/>
      <c r="C579" s="388"/>
      <c r="D579" s="386" t="s">
        <v>776</v>
      </c>
      <c r="E579" s="427" t="s">
        <v>777</v>
      </c>
      <c r="F579" s="429"/>
      <c r="G579" s="356" t="s">
        <v>12</v>
      </c>
      <c r="H579" s="459">
        <v>505.02</v>
      </c>
    </row>
    <row r="580" spans="1:8" ht="27.6">
      <c r="A580" s="337"/>
      <c r="B580" s="365"/>
      <c r="C580" s="388"/>
      <c r="D580" s="386"/>
      <c r="E580" s="568" t="s">
        <v>1142</v>
      </c>
      <c r="F580" s="429">
        <f>6413*0.35*1.5*0.15</f>
        <v>505.02374999999995</v>
      </c>
      <c r="G580" s="356"/>
      <c r="H580" s="459"/>
    </row>
    <row r="581" spans="1:8">
      <c r="A581" s="337"/>
      <c r="B581" s="365"/>
      <c r="C581" s="388"/>
      <c r="D581" s="386"/>
      <c r="E581" s="427"/>
      <c r="F581" s="429"/>
      <c r="G581" s="356"/>
      <c r="H581" s="459"/>
    </row>
    <row r="582" spans="1:8" ht="15.6">
      <c r="A582" s="337"/>
      <c r="B582" s="471" t="s">
        <v>936</v>
      </c>
      <c r="C582" s="486"/>
      <c r="D582" s="487"/>
      <c r="E582" s="566" t="s">
        <v>431</v>
      </c>
      <c r="F582" s="391"/>
      <c r="G582" s="356" t="s">
        <v>961</v>
      </c>
      <c r="H582" s="459"/>
    </row>
    <row r="583" spans="1:8">
      <c r="A583" s="337"/>
      <c r="B583" s="340"/>
      <c r="C583" s="356"/>
      <c r="D583" s="356"/>
      <c r="E583" s="578"/>
      <c r="F583" s="391"/>
      <c r="G583" s="356" t="s">
        <v>961</v>
      </c>
      <c r="H583" s="459"/>
    </row>
    <row r="584" spans="1:8" ht="27.6">
      <c r="A584" s="337">
        <f>MAX(A$1:A583)+1</f>
        <v>73</v>
      </c>
      <c r="B584" s="356"/>
      <c r="C584" s="340" t="s">
        <v>433</v>
      </c>
      <c r="D584" s="356"/>
      <c r="E584" s="567" t="s">
        <v>434</v>
      </c>
      <c r="F584" s="391"/>
      <c r="G584" s="340" t="s">
        <v>25</v>
      </c>
      <c r="H584" s="460">
        <v>806.14</v>
      </c>
    </row>
    <row r="585" spans="1:8" ht="27.6">
      <c r="A585" s="337"/>
      <c r="B585" s="356"/>
      <c r="C585" s="356"/>
      <c r="D585" s="356" t="s">
        <v>435</v>
      </c>
      <c r="E585" s="503" t="s">
        <v>436</v>
      </c>
      <c r="F585" s="391"/>
      <c r="G585" s="356" t="s">
        <v>25</v>
      </c>
      <c r="H585" s="459">
        <v>403.07</v>
      </c>
    </row>
    <row r="586" spans="1:8">
      <c r="A586" s="337"/>
      <c r="B586" s="356"/>
      <c r="C586" s="356"/>
      <c r="D586" s="356"/>
      <c r="E586" s="348" t="s">
        <v>1143</v>
      </c>
      <c r="F586" s="391"/>
      <c r="G586" s="356" t="s">
        <v>961</v>
      </c>
      <c r="H586" s="459"/>
    </row>
    <row r="587" spans="1:8">
      <c r="A587" s="337"/>
      <c r="B587" s="356"/>
      <c r="C587" s="356"/>
      <c r="D587" s="356"/>
      <c r="E587" s="348" t="s">
        <v>1023</v>
      </c>
      <c r="F587" s="391">
        <f t="shared" ref="F587:F592" si="1">F347*0.6</f>
        <v>145.84199999999998</v>
      </c>
      <c r="G587" s="356"/>
      <c r="H587" s="459"/>
    </row>
    <row r="588" spans="1:8">
      <c r="A588" s="337"/>
      <c r="B588" s="356"/>
      <c r="C588" s="356"/>
      <c r="D588" s="356"/>
      <c r="E588" s="348" t="s">
        <v>1022</v>
      </c>
      <c r="F588" s="391">
        <f t="shared" si="1"/>
        <v>66.408000000000001</v>
      </c>
      <c r="G588" s="356"/>
      <c r="H588" s="459"/>
    </row>
    <row r="589" spans="1:8">
      <c r="A589" s="337"/>
      <c r="B589" s="356"/>
      <c r="C589" s="356"/>
      <c r="D589" s="356"/>
      <c r="E589" s="348" t="s">
        <v>1024</v>
      </c>
      <c r="F589" s="391">
        <f t="shared" si="1"/>
        <v>101.65199999999999</v>
      </c>
      <c r="G589" s="356"/>
      <c r="H589" s="459"/>
    </row>
    <row r="590" spans="1:8">
      <c r="A590" s="337"/>
      <c r="B590" s="356"/>
      <c r="C590" s="356"/>
      <c r="D590" s="356"/>
      <c r="E590" s="348" t="s">
        <v>1025</v>
      </c>
      <c r="F590" s="391">
        <f t="shared" si="1"/>
        <v>57.12</v>
      </c>
      <c r="G590" s="356"/>
      <c r="H590" s="459"/>
    </row>
    <row r="591" spans="1:8">
      <c r="A591" s="337"/>
      <c r="B591" s="356"/>
      <c r="C591" s="356"/>
      <c r="D591" s="356"/>
      <c r="E591" s="348" t="s">
        <v>1026</v>
      </c>
      <c r="F591" s="391">
        <f t="shared" si="1"/>
        <v>32.048400000000001</v>
      </c>
      <c r="G591" s="356"/>
      <c r="H591" s="459"/>
    </row>
    <row r="592" spans="1:8">
      <c r="A592" s="337"/>
      <c r="B592" s="356"/>
      <c r="C592" s="356"/>
      <c r="D592" s="356"/>
      <c r="E592" s="504" t="s">
        <v>1027</v>
      </c>
      <c r="F592" s="396">
        <f t="shared" si="1"/>
        <v>0</v>
      </c>
      <c r="G592" s="356"/>
      <c r="H592" s="459"/>
    </row>
    <row r="593" spans="1:8">
      <c r="A593" s="337"/>
      <c r="B593" s="356"/>
      <c r="C593" s="356"/>
      <c r="D593" s="356"/>
      <c r="E593" s="348" t="s">
        <v>967</v>
      </c>
      <c r="F593" s="391">
        <f>SUM(F587:F592)</f>
        <v>403.07040000000001</v>
      </c>
      <c r="G593" s="356" t="s">
        <v>961</v>
      </c>
      <c r="H593" s="459"/>
    </row>
    <row r="594" spans="1:8" ht="27.6">
      <c r="A594" s="337"/>
      <c r="B594" s="356"/>
      <c r="C594" s="356"/>
      <c r="D594" s="356" t="s">
        <v>438</v>
      </c>
      <c r="E594" s="503" t="s">
        <v>439</v>
      </c>
      <c r="F594" s="391"/>
      <c r="G594" s="356" t="s">
        <v>25</v>
      </c>
      <c r="H594" s="459">
        <v>403.07</v>
      </c>
    </row>
    <row r="595" spans="1:8">
      <c r="A595" s="337"/>
      <c r="B595" s="356"/>
      <c r="C595" s="356"/>
      <c r="D595" s="356"/>
      <c r="E595" s="348" t="s">
        <v>1144</v>
      </c>
      <c r="F595" s="391"/>
      <c r="G595" s="356" t="s">
        <v>961</v>
      </c>
      <c r="H595" s="459"/>
    </row>
    <row r="596" spans="1:8">
      <c r="A596" s="337"/>
      <c r="B596" s="356"/>
      <c r="C596" s="356"/>
      <c r="D596" s="356"/>
      <c r="E596" s="348" t="s">
        <v>1023</v>
      </c>
      <c r="F596" s="391">
        <f t="shared" ref="F596:F601" si="2">F587</f>
        <v>145.84199999999998</v>
      </c>
      <c r="G596" s="356"/>
      <c r="H596" s="459"/>
    </row>
    <row r="597" spans="1:8">
      <c r="A597" s="337"/>
      <c r="B597" s="356"/>
      <c r="C597" s="356"/>
      <c r="D597" s="356"/>
      <c r="E597" s="348" t="s">
        <v>1022</v>
      </c>
      <c r="F597" s="391">
        <f t="shared" si="2"/>
        <v>66.408000000000001</v>
      </c>
      <c r="G597" s="356"/>
      <c r="H597" s="459"/>
    </row>
    <row r="598" spans="1:8">
      <c r="A598" s="337"/>
      <c r="B598" s="356"/>
      <c r="C598" s="356"/>
      <c r="D598" s="356"/>
      <c r="E598" s="348" t="s">
        <v>1024</v>
      </c>
      <c r="F598" s="391">
        <f t="shared" si="2"/>
        <v>101.65199999999999</v>
      </c>
      <c r="G598" s="356"/>
      <c r="H598" s="459"/>
    </row>
    <row r="599" spans="1:8">
      <c r="A599" s="337"/>
      <c r="B599" s="356"/>
      <c r="C599" s="356"/>
      <c r="D599" s="356"/>
      <c r="E599" s="348" t="s">
        <v>1025</v>
      </c>
      <c r="F599" s="391">
        <f t="shared" si="2"/>
        <v>57.12</v>
      </c>
      <c r="G599" s="356"/>
      <c r="H599" s="459"/>
    </row>
    <row r="600" spans="1:8">
      <c r="A600" s="337"/>
      <c r="B600" s="356"/>
      <c r="C600" s="356"/>
      <c r="D600" s="356"/>
      <c r="E600" s="348" t="s">
        <v>1026</v>
      </c>
      <c r="F600" s="391">
        <f t="shared" si="2"/>
        <v>32.048400000000001</v>
      </c>
      <c r="G600" s="356"/>
      <c r="H600" s="459"/>
    </row>
    <row r="601" spans="1:8">
      <c r="A601" s="337"/>
      <c r="B601" s="356"/>
      <c r="C601" s="356"/>
      <c r="D601" s="356"/>
      <c r="E601" s="504" t="s">
        <v>1027</v>
      </c>
      <c r="F601" s="474">
        <f t="shared" si="2"/>
        <v>0</v>
      </c>
      <c r="G601" s="356"/>
      <c r="H601" s="459"/>
    </row>
    <row r="602" spans="1:8">
      <c r="A602" s="337"/>
      <c r="B602" s="356"/>
      <c r="C602" s="356"/>
      <c r="D602" s="356"/>
      <c r="E602" s="348" t="s">
        <v>967</v>
      </c>
      <c r="F602" s="391">
        <f>SUM(F596:F601)</f>
        <v>403.07040000000001</v>
      </c>
      <c r="G602" s="356" t="s">
        <v>961</v>
      </c>
      <c r="H602" s="459"/>
    </row>
    <row r="603" spans="1:8">
      <c r="A603" s="337"/>
      <c r="B603" s="356"/>
      <c r="C603" s="356"/>
      <c r="D603" s="356"/>
      <c r="E603" s="503"/>
      <c r="F603" s="391"/>
      <c r="G603" s="356" t="s">
        <v>961</v>
      </c>
      <c r="H603" s="459"/>
    </row>
    <row r="604" spans="1:8">
      <c r="A604" s="337">
        <f>MAX(A$1:A603)+1</f>
        <v>74</v>
      </c>
      <c r="B604" s="356"/>
      <c r="C604" s="340" t="s">
        <v>444</v>
      </c>
      <c r="D604" s="356"/>
      <c r="E604" s="567" t="s">
        <v>445</v>
      </c>
      <c r="F604" s="391"/>
      <c r="G604" s="340" t="s">
        <v>25</v>
      </c>
      <c r="H604" s="460">
        <v>4732.08</v>
      </c>
    </row>
    <row r="605" spans="1:8" ht="27.6">
      <c r="A605" s="337"/>
      <c r="B605" s="356"/>
      <c r="C605" s="356"/>
      <c r="D605" s="356" t="s">
        <v>446</v>
      </c>
      <c r="E605" s="503" t="s">
        <v>447</v>
      </c>
      <c r="F605" s="391"/>
      <c r="G605" s="356" t="s">
        <v>25</v>
      </c>
      <c r="H605" s="459">
        <v>2166</v>
      </c>
    </row>
    <row r="606" spans="1:8">
      <c r="A606" s="337"/>
      <c r="B606" s="356"/>
      <c r="C606" s="356"/>
      <c r="D606" s="356"/>
      <c r="E606" s="348" t="s">
        <v>1145</v>
      </c>
      <c r="F606" s="391"/>
      <c r="G606" s="356" t="s">
        <v>961</v>
      </c>
      <c r="H606" s="459"/>
    </row>
    <row r="607" spans="1:8">
      <c r="A607" s="337"/>
      <c r="B607" s="356"/>
      <c r="C607" s="356"/>
      <c r="D607" s="356"/>
      <c r="E607" s="348" t="s">
        <v>1023</v>
      </c>
      <c r="F607" s="391">
        <f>104*(2.4*3)</f>
        <v>748.8</v>
      </c>
      <c r="G607" s="356"/>
      <c r="H607" s="459"/>
    </row>
    <row r="608" spans="1:8">
      <c r="A608" s="337"/>
      <c r="B608" s="356"/>
      <c r="C608" s="356"/>
      <c r="D608" s="356"/>
      <c r="E608" s="504" t="s">
        <v>1024</v>
      </c>
      <c r="F608" s="391">
        <f>58*(2.4*3)</f>
        <v>417.59999999999997</v>
      </c>
      <c r="G608" s="356"/>
      <c r="H608" s="459"/>
    </row>
    <row r="609" spans="1:8">
      <c r="A609" s="337"/>
      <c r="B609" s="356"/>
      <c r="C609" s="356"/>
      <c r="D609" s="356"/>
      <c r="E609" s="348" t="s">
        <v>967</v>
      </c>
      <c r="F609" s="391">
        <f>SUM(F607:F608)</f>
        <v>1166.3999999999999</v>
      </c>
      <c r="G609" s="356" t="s">
        <v>961</v>
      </c>
      <c r="H609" s="459"/>
    </row>
    <row r="610" spans="1:8" ht="27.6">
      <c r="A610" s="337"/>
      <c r="B610" s="356"/>
      <c r="C610" s="356"/>
      <c r="D610" s="356" t="s">
        <v>449</v>
      </c>
      <c r="E610" s="503" t="s">
        <v>450</v>
      </c>
      <c r="F610" s="391"/>
      <c r="G610" s="356" t="s">
        <v>25</v>
      </c>
      <c r="H610" s="459">
        <v>2566.08</v>
      </c>
    </row>
    <row r="611" spans="1:8">
      <c r="A611" s="337"/>
      <c r="B611" s="356"/>
      <c r="C611" s="356"/>
      <c r="D611" s="356"/>
      <c r="E611" s="348" t="s">
        <v>1147</v>
      </c>
      <c r="F611" s="391"/>
      <c r="G611" s="356" t="s">
        <v>961</v>
      </c>
      <c r="H611" s="459"/>
    </row>
    <row r="612" spans="1:8">
      <c r="A612" s="337"/>
      <c r="B612" s="356"/>
      <c r="C612" s="356"/>
      <c r="D612" s="356"/>
      <c r="E612" s="348" t="s">
        <v>1023</v>
      </c>
      <c r="F612" s="391">
        <f>104*(2.4*3)*2*1.1</f>
        <v>1647.3600000000001</v>
      </c>
      <c r="G612" s="356"/>
      <c r="H612" s="459"/>
    </row>
    <row r="613" spans="1:8">
      <c r="A613" s="337"/>
      <c r="B613" s="356"/>
      <c r="C613" s="356"/>
      <c r="D613" s="356"/>
      <c r="E613" s="504" t="s">
        <v>1024</v>
      </c>
      <c r="F613" s="391">
        <f>58*(2.4*3)*2*1.1</f>
        <v>918.72</v>
      </c>
      <c r="G613" s="356"/>
      <c r="H613" s="459"/>
    </row>
    <row r="614" spans="1:8">
      <c r="A614" s="337"/>
      <c r="B614" s="356"/>
      <c r="C614" s="356"/>
      <c r="D614" s="356"/>
      <c r="E614" s="348" t="s">
        <v>967</v>
      </c>
      <c r="F614" s="391">
        <f>SUM(F612:F613)</f>
        <v>2566.08</v>
      </c>
      <c r="G614" s="356" t="s">
        <v>961</v>
      </c>
      <c r="H614" s="459"/>
    </row>
    <row r="615" spans="1:8">
      <c r="A615" s="337"/>
      <c r="B615" s="356"/>
      <c r="C615" s="356"/>
      <c r="D615" s="356"/>
      <c r="E615" s="503"/>
      <c r="F615" s="391"/>
      <c r="G615" s="356" t="s">
        <v>961</v>
      </c>
      <c r="H615" s="459"/>
    </row>
    <row r="616" spans="1:8" ht="27.6">
      <c r="A616" s="337">
        <f>MAX(A$1:A615)+1</f>
        <v>75</v>
      </c>
      <c r="B616" s="356"/>
      <c r="C616" s="340" t="s">
        <v>453</v>
      </c>
      <c r="D616" s="356"/>
      <c r="E616" s="567" t="s">
        <v>454</v>
      </c>
      <c r="F616" s="391"/>
      <c r="G616" s="340" t="s">
        <v>25</v>
      </c>
      <c r="H616" s="460">
        <v>2566.08</v>
      </c>
    </row>
    <row r="617" spans="1:8" ht="27.6">
      <c r="A617" s="337"/>
      <c r="B617" s="356"/>
      <c r="C617" s="356"/>
      <c r="D617" s="356" t="s">
        <v>455</v>
      </c>
      <c r="E617" s="503" t="s">
        <v>456</v>
      </c>
      <c r="F617" s="391"/>
      <c r="G617" s="356" t="s">
        <v>25</v>
      </c>
      <c r="H617" s="459">
        <v>2566.08</v>
      </c>
    </row>
    <row r="618" spans="1:8" ht="27.6">
      <c r="A618" s="337"/>
      <c r="B618" s="356"/>
      <c r="C618" s="356"/>
      <c r="D618" s="356"/>
      <c r="E618" s="348" t="s">
        <v>1146</v>
      </c>
      <c r="F618" s="391"/>
      <c r="G618" s="356" t="s">
        <v>961</v>
      </c>
      <c r="H618" s="459"/>
    </row>
    <row r="619" spans="1:8">
      <c r="A619" s="337"/>
      <c r="B619" s="356"/>
      <c r="C619" s="356"/>
      <c r="D619" s="356"/>
      <c r="E619" s="348" t="s">
        <v>1023</v>
      </c>
      <c r="F619" s="391">
        <f>F612</f>
        <v>1647.3600000000001</v>
      </c>
      <c r="G619" s="356"/>
      <c r="H619" s="459"/>
    </row>
    <row r="620" spans="1:8">
      <c r="A620" s="337"/>
      <c r="B620" s="356"/>
      <c r="C620" s="356"/>
      <c r="D620" s="356"/>
      <c r="E620" s="504" t="s">
        <v>1024</v>
      </c>
      <c r="F620" s="396">
        <f>F613</f>
        <v>918.72</v>
      </c>
      <c r="G620" s="356"/>
      <c r="H620" s="459"/>
    </row>
    <row r="621" spans="1:8">
      <c r="A621" s="337"/>
      <c r="B621" s="356"/>
      <c r="C621" s="356"/>
      <c r="D621" s="356"/>
      <c r="E621" s="348" t="s">
        <v>967</v>
      </c>
      <c r="F621" s="391">
        <f>SUM(F619:F620)</f>
        <v>2566.08</v>
      </c>
      <c r="G621" s="356" t="s">
        <v>961</v>
      </c>
      <c r="H621" s="459"/>
    </row>
    <row r="622" spans="1:8" ht="12.75" customHeight="1">
      <c r="A622" s="337"/>
      <c r="B622" s="365"/>
      <c r="C622" s="388"/>
      <c r="D622" s="387"/>
      <c r="E622" s="428"/>
      <c r="F622" s="399"/>
      <c r="G622" s="340"/>
      <c r="H622" s="459"/>
    </row>
    <row r="623" spans="1:8" ht="15.6">
      <c r="A623" s="426"/>
      <c r="B623" s="471" t="s">
        <v>942</v>
      </c>
      <c r="C623" s="486"/>
      <c r="D623" s="487"/>
      <c r="E623" s="566" t="s">
        <v>943</v>
      </c>
      <c r="F623" s="364"/>
      <c r="G623" s="356"/>
      <c r="H623" s="459"/>
    </row>
    <row r="624" spans="1:8">
      <c r="A624" s="412"/>
      <c r="B624" s="387"/>
      <c r="C624" s="340"/>
      <c r="D624" s="387"/>
      <c r="E624" s="360"/>
      <c r="F624" s="349"/>
      <c r="G624" s="356"/>
      <c r="H624" s="430"/>
    </row>
    <row r="625" spans="1:8" ht="27.6">
      <c r="A625" s="337">
        <f>MAX(A$1:A624)+1</f>
        <v>76</v>
      </c>
      <c r="B625" s="361"/>
      <c r="C625" s="388" t="s">
        <v>122</v>
      </c>
      <c r="D625" s="387"/>
      <c r="E625" s="567" t="s">
        <v>123</v>
      </c>
      <c r="F625" s="364"/>
      <c r="G625" s="340" t="s">
        <v>12</v>
      </c>
      <c r="H625" s="460">
        <v>605.1</v>
      </c>
    </row>
    <row r="626" spans="1:8" ht="27.6">
      <c r="A626" s="426"/>
      <c r="B626" s="365"/>
      <c r="C626" s="389"/>
      <c r="D626" s="386" t="s">
        <v>124</v>
      </c>
      <c r="E626" s="503" t="s">
        <v>125</v>
      </c>
      <c r="F626" s="349"/>
      <c r="G626" s="356" t="s">
        <v>12</v>
      </c>
      <c r="H626" s="459">
        <v>605.1</v>
      </c>
    </row>
    <row r="627" spans="1:8">
      <c r="A627" s="426"/>
      <c r="B627" s="365"/>
      <c r="C627" s="389"/>
      <c r="D627" s="386"/>
      <c r="E627" s="348" t="s">
        <v>1148</v>
      </c>
      <c r="F627" s="349">
        <f>1374*0.5*0.5</f>
        <v>343.5</v>
      </c>
      <c r="G627" s="356"/>
      <c r="H627" s="459"/>
    </row>
    <row r="628" spans="1:8">
      <c r="A628" s="426"/>
      <c r="B628" s="365"/>
      <c r="C628" s="389"/>
      <c r="D628" s="386"/>
      <c r="E628" s="504" t="s">
        <v>1149</v>
      </c>
      <c r="F628" s="355">
        <f>1090*0.8*0.3</f>
        <v>261.59999999999997</v>
      </c>
      <c r="G628" s="356"/>
      <c r="H628" s="459"/>
    </row>
    <row r="629" spans="1:8">
      <c r="A629" s="426"/>
      <c r="B629" s="365"/>
      <c r="C629" s="389"/>
      <c r="D629" s="386"/>
      <c r="E629" s="348" t="s">
        <v>967</v>
      </c>
      <c r="F629" s="349">
        <f>SUM(F627:F628)</f>
        <v>605.09999999999991</v>
      </c>
      <c r="G629" s="356"/>
      <c r="H629" s="459"/>
    </row>
    <row r="630" spans="1:8">
      <c r="A630" s="426"/>
      <c r="B630" s="365"/>
      <c r="C630" s="389"/>
      <c r="D630" s="386"/>
      <c r="E630" s="348"/>
      <c r="F630" s="349"/>
      <c r="G630" s="356"/>
      <c r="H630" s="459"/>
    </row>
    <row r="631" spans="1:8" ht="27.6">
      <c r="A631" s="337">
        <f>MAX(A$1:A630)+1</f>
        <v>77</v>
      </c>
      <c r="B631" s="356"/>
      <c r="C631" s="340">
        <v>2010105</v>
      </c>
      <c r="D631" s="356"/>
      <c r="E631" s="567" t="s">
        <v>554</v>
      </c>
      <c r="F631" s="391"/>
      <c r="G631" s="340" t="s">
        <v>25</v>
      </c>
      <c r="H631" s="460">
        <v>40295.4</v>
      </c>
    </row>
    <row r="632" spans="1:8" ht="27.6">
      <c r="A632" s="337"/>
      <c r="B632" s="356"/>
      <c r="C632" s="356"/>
      <c r="D632" s="356" t="s">
        <v>555</v>
      </c>
      <c r="E632" s="503" t="s">
        <v>556</v>
      </c>
      <c r="F632" s="391"/>
      <c r="G632" s="356" t="s">
        <v>25</v>
      </c>
      <c r="H632" s="459">
        <v>40295.4</v>
      </c>
    </row>
    <row r="633" spans="1:8">
      <c r="A633" s="337"/>
      <c r="B633" s="356"/>
      <c r="C633" s="356"/>
      <c r="D633" s="356"/>
      <c r="E633" s="348" t="s">
        <v>1150</v>
      </c>
      <c r="F633" s="391">
        <f>1374*0.5*4*1.1</f>
        <v>3022.8</v>
      </c>
      <c r="G633" s="356"/>
      <c r="H633" s="459"/>
    </row>
    <row r="634" spans="1:8">
      <c r="A634" s="337"/>
      <c r="B634" s="356"/>
      <c r="C634" s="356"/>
      <c r="D634" s="356"/>
      <c r="E634" s="348" t="s">
        <v>1151</v>
      </c>
      <c r="F634" s="391">
        <f>1090*(0.8+2.3*2)*1.1</f>
        <v>6474.5999999999995</v>
      </c>
      <c r="G634" s="356"/>
      <c r="H634" s="459"/>
    </row>
    <row r="635" spans="1:8">
      <c r="A635" s="337"/>
      <c r="B635" s="356"/>
      <c r="C635" s="356"/>
      <c r="D635" s="356"/>
      <c r="E635" s="348" t="s">
        <v>1152</v>
      </c>
      <c r="F635" s="391">
        <f>30*1.2*4*1.1*165</f>
        <v>26136</v>
      </c>
      <c r="G635" s="356"/>
      <c r="H635" s="459"/>
    </row>
    <row r="636" spans="1:8">
      <c r="A636" s="337"/>
      <c r="B636" s="356"/>
      <c r="C636" s="356"/>
      <c r="D636" s="356"/>
      <c r="E636" s="504" t="s">
        <v>1153</v>
      </c>
      <c r="F636" s="396">
        <f xml:space="preserve"> (2.5*14+1.2*14)*2*45</f>
        <v>4662</v>
      </c>
      <c r="G636" s="356"/>
      <c r="H636" s="459"/>
    </row>
    <row r="637" spans="1:8">
      <c r="A637" s="337"/>
      <c r="B637" s="356"/>
      <c r="C637" s="356"/>
      <c r="D637" s="356"/>
      <c r="E637" s="348" t="s">
        <v>967</v>
      </c>
      <c r="F637" s="391">
        <f>SUM(F633:F636)</f>
        <v>40295.4</v>
      </c>
      <c r="G637" s="356"/>
      <c r="H637" s="459"/>
    </row>
    <row r="638" spans="1:8">
      <c r="A638" s="337"/>
      <c r="B638" s="356"/>
      <c r="C638" s="356"/>
      <c r="D638" s="356"/>
      <c r="E638" s="503"/>
      <c r="F638" s="391"/>
      <c r="G638" s="356"/>
      <c r="H638" s="459"/>
    </row>
    <row r="639" spans="1:8" ht="27.6">
      <c r="A639" s="337">
        <f>MAX(A$1:A638)+1</f>
        <v>78</v>
      </c>
      <c r="B639" s="356"/>
      <c r="C639" s="340" t="s">
        <v>559</v>
      </c>
      <c r="D639" s="356"/>
      <c r="E639" s="567" t="s">
        <v>560</v>
      </c>
      <c r="F639" s="391"/>
      <c r="G639" s="340" t="s">
        <v>12</v>
      </c>
      <c r="H639" s="460">
        <v>233.85</v>
      </c>
    </row>
    <row r="640" spans="1:8" ht="27.6">
      <c r="A640" s="337"/>
      <c r="B640" s="356"/>
      <c r="C640" s="356"/>
      <c r="D640" s="356" t="s">
        <v>561</v>
      </c>
      <c r="E640" s="503" t="s">
        <v>562</v>
      </c>
      <c r="F640" s="391"/>
      <c r="G640" s="356" t="s">
        <v>12</v>
      </c>
      <c r="H640" s="459">
        <v>233.85</v>
      </c>
    </row>
    <row r="641" spans="1:8">
      <c r="A641" s="337"/>
      <c r="B641" s="356"/>
      <c r="C641" s="356"/>
      <c r="D641" s="356"/>
      <c r="E641" s="348" t="s">
        <v>1154</v>
      </c>
      <c r="F641" s="391"/>
      <c r="G641" s="356"/>
      <c r="H641" s="459"/>
    </row>
    <row r="642" spans="1:8">
      <c r="A642" s="337"/>
      <c r="B642" s="356"/>
      <c r="C642" s="356"/>
      <c r="D642" s="356"/>
      <c r="E642" s="348" t="s">
        <v>1155</v>
      </c>
      <c r="F642" s="391">
        <f>1374*0.5*0.15</f>
        <v>103.05</v>
      </c>
      <c r="G642" s="356"/>
      <c r="H642" s="459"/>
    </row>
    <row r="643" spans="1:8">
      <c r="A643" s="337"/>
      <c r="B643" s="356"/>
      <c r="C643" s="356"/>
      <c r="D643" s="356"/>
      <c r="E643" s="348" t="s">
        <v>1156</v>
      </c>
      <c r="F643" s="391"/>
      <c r="G643" s="356"/>
      <c r="H643" s="459"/>
    </row>
    <row r="644" spans="1:8">
      <c r="A644" s="337"/>
      <c r="B644" s="356"/>
      <c r="C644" s="356"/>
      <c r="D644" s="356"/>
      <c r="E644" s="348" t="s">
        <v>1157</v>
      </c>
      <c r="F644" s="396">
        <f>1090*0.8*0.15</f>
        <v>130.79999999999998</v>
      </c>
      <c r="G644" s="356"/>
      <c r="H644" s="459"/>
    </row>
    <row r="645" spans="1:8">
      <c r="A645" s="337"/>
      <c r="B645" s="356"/>
      <c r="C645" s="356"/>
      <c r="D645" s="356"/>
      <c r="E645" s="348" t="s">
        <v>967</v>
      </c>
      <c r="F645" s="391">
        <f>SUM(F641:F644)</f>
        <v>233.84999999999997</v>
      </c>
      <c r="G645" s="356"/>
      <c r="H645" s="459"/>
    </row>
    <row r="646" spans="1:8">
      <c r="A646" s="337"/>
      <c r="B646" s="356"/>
      <c r="C646" s="356"/>
      <c r="D646" s="356"/>
      <c r="E646" s="503"/>
      <c r="F646" s="391"/>
      <c r="G646" s="356"/>
      <c r="H646" s="459"/>
    </row>
    <row r="647" spans="1:8" ht="27.6">
      <c r="A647" s="337">
        <f>MAX(A$1:A646)+1</f>
        <v>79</v>
      </c>
      <c r="B647" s="356"/>
      <c r="C647" s="340" t="s">
        <v>570</v>
      </c>
      <c r="D647" s="356"/>
      <c r="E647" s="567" t="s">
        <v>571</v>
      </c>
      <c r="F647" s="391"/>
      <c r="G647" s="340" t="s">
        <v>12</v>
      </c>
      <c r="H647" s="460">
        <v>233.85</v>
      </c>
    </row>
    <row r="648" spans="1:8">
      <c r="A648" s="337"/>
      <c r="B648" s="356"/>
      <c r="C648" s="356"/>
      <c r="D648" s="356"/>
      <c r="E648" s="348" t="s">
        <v>572</v>
      </c>
      <c r="F648" s="391"/>
      <c r="G648" s="356"/>
      <c r="H648" s="459"/>
    </row>
    <row r="649" spans="1:8">
      <c r="A649" s="337"/>
      <c r="B649" s="356"/>
      <c r="C649" s="356"/>
      <c r="D649" s="356"/>
      <c r="E649" s="348" t="s">
        <v>1154</v>
      </c>
      <c r="F649" s="391"/>
      <c r="G649" s="356"/>
      <c r="H649" s="459"/>
    </row>
    <row r="650" spans="1:8">
      <c r="A650" s="337"/>
      <c r="B650" s="356"/>
      <c r="C650" s="356"/>
      <c r="D650" s="356"/>
      <c r="E650" s="348" t="s">
        <v>1155</v>
      </c>
      <c r="F650" s="391">
        <f>1374*0.5*0.15</f>
        <v>103.05</v>
      </c>
      <c r="G650" s="356"/>
      <c r="H650" s="459"/>
    </row>
    <row r="651" spans="1:8">
      <c r="A651" s="337"/>
      <c r="B651" s="356"/>
      <c r="C651" s="356"/>
      <c r="D651" s="356"/>
      <c r="E651" s="348" t="s">
        <v>1156</v>
      </c>
      <c r="F651" s="391"/>
      <c r="G651" s="356"/>
      <c r="H651" s="459"/>
    </row>
    <row r="652" spans="1:8">
      <c r="A652" s="337"/>
      <c r="B652" s="356"/>
      <c r="C652" s="356"/>
      <c r="D652" s="356"/>
      <c r="E652" s="348" t="s">
        <v>1157</v>
      </c>
      <c r="F652" s="396">
        <f>1090*0.8*0.15</f>
        <v>130.79999999999998</v>
      </c>
      <c r="G652" s="356"/>
      <c r="H652" s="459"/>
    </row>
    <row r="653" spans="1:8">
      <c r="A653" s="337"/>
      <c r="B653" s="356"/>
      <c r="C653" s="356"/>
      <c r="D653" s="356"/>
      <c r="E653" s="348" t="s">
        <v>967</v>
      </c>
      <c r="F653" s="391">
        <f>SUM(F649:F652)</f>
        <v>233.84999999999997</v>
      </c>
      <c r="G653" s="356"/>
      <c r="H653" s="459"/>
    </row>
    <row r="654" spans="1:8">
      <c r="A654" s="426"/>
      <c r="B654" s="365"/>
      <c r="C654" s="389"/>
      <c r="D654" s="386"/>
      <c r="E654" s="503"/>
      <c r="F654" s="349"/>
      <c r="G654" s="356"/>
      <c r="H654" s="459"/>
    </row>
    <row r="655" spans="1:8">
      <c r="A655" s="337">
        <f>MAX(A$1:A654)+1</f>
        <v>80</v>
      </c>
      <c r="B655" s="361"/>
      <c r="C655" s="388" t="s">
        <v>126</v>
      </c>
      <c r="D655" s="387"/>
      <c r="E655" s="567" t="s">
        <v>127</v>
      </c>
      <c r="F655" s="364"/>
      <c r="G655" s="340" t="s">
        <v>89</v>
      </c>
      <c r="H655" s="460">
        <v>7936</v>
      </c>
    </row>
    <row r="656" spans="1:8" ht="27.6">
      <c r="A656" s="426"/>
      <c r="B656" s="365"/>
      <c r="C656" s="389"/>
      <c r="D656" s="386" t="s">
        <v>128</v>
      </c>
      <c r="E656" s="503" t="s">
        <v>210</v>
      </c>
      <c r="F656" s="349"/>
      <c r="G656" s="356" t="s">
        <v>89</v>
      </c>
      <c r="H656" s="459">
        <v>6400</v>
      </c>
    </row>
    <row r="657" spans="1:8">
      <c r="A657" s="426"/>
      <c r="B657" s="365"/>
      <c r="C657" s="389"/>
      <c r="D657" s="386"/>
      <c r="E657" s="348" t="s">
        <v>1159</v>
      </c>
      <c r="F657" s="349">
        <v>1090</v>
      </c>
      <c r="G657" s="356"/>
      <c r="H657" s="459"/>
    </row>
    <row r="658" spans="1:8">
      <c r="A658" s="426"/>
      <c r="B658" s="365"/>
      <c r="C658" s="389"/>
      <c r="D658" s="386"/>
      <c r="E658" s="348" t="s">
        <v>1162</v>
      </c>
      <c r="F658" s="349">
        <f>8*45</f>
        <v>360</v>
      </c>
      <c r="G658" s="356"/>
      <c r="H658" s="459"/>
    </row>
    <row r="659" spans="1:8">
      <c r="A659" s="426"/>
      <c r="B659" s="365"/>
      <c r="C659" s="389"/>
      <c r="D659" s="386"/>
      <c r="E659" s="504" t="s">
        <v>1161</v>
      </c>
      <c r="F659" s="355">
        <f>30*165</f>
        <v>4950</v>
      </c>
      <c r="G659" s="356"/>
      <c r="H659" s="459"/>
    </row>
    <row r="660" spans="1:8">
      <c r="A660" s="426"/>
      <c r="B660" s="365"/>
      <c r="C660" s="389"/>
      <c r="D660" s="386"/>
      <c r="E660" s="348" t="s">
        <v>967</v>
      </c>
      <c r="F660" s="349">
        <f>SUM(F657:F659)</f>
        <v>6400</v>
      </c>
      <c r="G660" s="356"/>
      <c r="H660" s="459"/>
    </row>
    <row r="661" spans="1:8">
      <c r="A661" s="426"/>
      <c r="B661" s="365"/>
      <c r="C661" s="389"/>
      <c r="D661" s="386"/>
      <c r="E661" s="348"/>
      <c r="F661" s="349"/>
      <c r="G661" s="356"/>
      <c r="H661" s="459"/>
    </row>
    <row r="662" spans="1:8" ht="27.6">
      <c r="A662" s="337"/>
      <c r="B662" s="356"/>
      <c r="C662" s="356"/>
      <c r="D662" s="356" t="s">
        <v>128</v>
      </c>
      <c r="E662" s="503" t="s">
        <v>579</v>
      </c>
      <c r="F662" s="391"/>
      <c r="G662" s="356" t="s">
        <v>89</v>
      </c>
      <c r="H662" s="459">
        <v>1536</v>
      </c>
    </row>
    <row r="663" spans="1:8">
      <c r="A663" s="337"/>
      <c r="B663" s="356"/>
      <c r="C663" s="356"/>
      <c r="D663" s="356"/>
      <c r="E663" s="348" t="s">
        <v>1158</v>
      </c>
      <c r="F663" s="391">
        <v>1374</v>
      </c>
      <c r="G663" s="356"/>
      <c r="H663" s="459"/>
    </row>
    <row r="664" spans="1:8">
      <c r="A664" s="337"/>
      <c r="B664" s="356"/>
      <c r="C664" s="356"/>
      <c r="D664" s="356"/>
      <c r="E664" s="348" t="s">
        <v>1163</v>
      </c>
      <c r="F664" s="396">
        <v>162</v>
      </c>
      <c r="G664" s="356"/>
      <c r="H664" s="459"/>
    </row>
    <row r="665" spans="1:8">
      <c r="A665" s="337"/>
      <c r="B665" s="356"/>
      <c r="C665" s="356"/>
      <c r="D665" s="356"/>
      <c r="E665" s="348" t="s">
        <v>1160</v>
      </c>
      <c r="F665" s="391">
        <f>SUM(F663:F664)</f>
        <v>1536</v>
      </c>
      <c r="G665" s="356"/>
      <c r="H665" s="459"/>
    </row>
    <row r="666" spans="1:8" ht="6.75" customHeight="1">
      <c r="A666" s="337"/>
      <c r="B666" s="356"/>
      <c r="C666" s="356"/>
      <c r="D666" s="356"/>
      <c r="E666" s="503"/>
      <c r="F666" s="391"/>
      <c r="G666" s="356"/>
      <c r="H666" s="459"/>
    </row>
    <row r="667" spans="1:8" ht="27.6">
      <c r="A667" s="337">
        <f>MAX(A$1:A666)+1</f>
        <v>81</v>
      </c>
      <c r="B667" s="361"/>
      <c r="C667" s="388" t="s">
        <v>97</v>
      </c>
      <c r="D667" s="387"/>
      <c r="E667" s="567" t="s">
        <v>98</v>
      </c>
      <c r="F667" s="364"/>
      <c r="G667" s="340" t="s">
        <v>25</v>
      </c>
      <c r="H667" s="460">
        <v>557429.1</v>
      </c>
    </row>
    <row r="668" spans="1:8" ht="27.6">
      <c r="A668" s="426"/>
      <c r="B668" s="365"/>
      <c r="C668" s="389"/>
      <c r="D668" s="386" t="s">
        <v>99</v>
      </c>
      <c r="E668" s="503" t="s">
        <v>100</v>
      </c>
      <c r="F668" s="349"/>
      <c r="G668" s="356" t="s">
        <v>25</v>
      </c>
      <c r="H668" s="459">
        <v>557429.1</v>
      </c>
    </row>
    <row r="669" spans="1:8">
      <c r="A669" s="426"/>
      <c r="B669" s="365"/>
      <c r="C669" s="389"/>
      <c r="D669" s="386"/>
      <c r="E669" s="360" t="s">
        <v>1231</v>
      </c>
      <c r="F669" s="349">
        <f>F290*2</f>
        <v>464276.24</v>
      </c>
      <c r="G669" s="356"/>
      <c r="H669" s="459"/>
    </row>
    <row r="670" spans="1:8">
      <c r="A670" s="426"/>
      <c r="B670" s="365"/>
      <c r="C670" s="389"/>
      <c r="D670" s="386"/>
      <c r="E670" s="360" t="s">
        <v>1232</v>
      </c>
      <c r="F670" s="349">
        <f>F291*2</f>
        <v>67473.86</v>
      </c>
      <c r="G670" s="356"/>
      <c r="H670" s="459"/>
    </row>
    <row r="671" spans="1:8">
      <c r="A671" s="426"/>
      <c r="B671" s="365"/>
      <c r="C671" s="389"/>
      <c r="D671" s="386"/>
      <c r="E671" s="577" t="s">
        <v>1233</v>
      </c>
      <c r="F671" s="355">
        <v>25679</v>
      </c>
      <c r="G671" s="356"/>
      <c r="H671" s="459"/>
    </row>
    <row r="672" spans="1:8">
      <c r="A672" s="426"/>
      <c r="B672" s="365"/>
      <c r="C672" s="389"/>
      <c r="D672" s="386"/>
      <c r="E672" s="360" t="s">
        <v>967</v>
      </c>
      <c r="F672" s="349">
        <f>SUM(F669:F671)</f>
        <v>557429.1</v>
      </c>
      <c r="G672" s="356"/>
      <c r="H672" s="459"/>
    </row>
    <row r="673" spans="1:8">
      <c r="A673" s="337"/>
      <c r="B673" s="356"/>
      <c r="C673" s="356"/>
      <c r="D673" s="356"/>
      <c r="E673" s="503"/>
      <c r="F673" s="391"/>
      <c r="G673" s="356"/>
      <c r="H673" s="459"/>
    </row>
    <row r="674" spans="1:8">
      <c r="A674" s="337">
        <f>MAX(A$1:A673)+1</f>
        <v>82</v>
      </c>
      <c r="B674" s="387"/>
      <c r="C674" s="388" t="s">
        <v>222</v>
      </c>
      <c r="D674" s="387"/>
      <c r="E674" s="567" t="s">
        <v>223</v>
      </c>
      <c r="F674" s="364"/>
      <c r="G674" s="340" t="s">
        <v>12</v>
      </c>
      <c r="H674" s="460">
        <v>140141.62</v>
      </c>
    </row>
    <row r="675" spans="1:8">
      <c r="A675" s="337"/>
      <c r="B675" s="387"/>
      <c r="C675" s="388"/>
      <c r="D675" s="387"/>
      <c r="E675" s="360" t="s">
        <v>224</v>
      </c>
      <c r="F675" s="349"/>
      <c r="G675" s="340"/>
      <c r="H675" s="430"/>
    </row>
    <row r="676" spans="1:8">
      <c r="A676" s="337"/>
      <c r="B676" s="387"/>
      <c r="C676" s="388"/>
      <c r="D676" s="387"/>
      <c r="E676" s="360" t="s">
        <v>1164</v>
      </c>
      <c r="F676" s="349">
        <f>F290*0.25</f>
        <v>58034.53</v>
      </c>
      <c r="G676" s="340"/>
      <c r="H676" s="430"/>
    </row>
    <row r="677" spans="1:8">
      <c r="A677" s="337"/>
      <c r="B677" s="387"/>
      <c r="C677" s="388"/>
      <c r="D677" s="387"/>
      <c r="E677" s="360" t="s">
        <v>1238</v>
      </c>
      <c r="F677" s="349">
        <f>F292*0.3</f>
        <v>7945.8456000000006</v>
      </c>
      <c r="G677" s="340"/>
      <c r="H677" s="430"/>
    </row>
    <row r="678" spans="1:8">
      <c r="A678" s="337"/>
      <c r="B678" s="387"/>
      <c r="C678" s="388"/>
      <c r="D678" s="387"/>
      <c r="E678" s="360" t="s">
        <v>1165</v>
      </c>
      <c r="F678" s="349"/>
      <c r="G678" s="340"/>
      <c r="H678" s="430"/>
    </row>
    <row r="679" spans="1:8">
      <c r="A679" s="337"/>
      <c r="B679" s="387"/>
      <c r="C679" s="388"/>
      <c r="D679" s="387"/>
      <c r="E679" s="360" t="s">
        <v>1166</v>
      </c>
      <c r="F679" s="349">
        <f>F290*0.2</f>
        <v>46427.624000000003</v>
      </c>
      <c r="G679" s="340"/>
      <c r="H679" s="430"/>
    </row>
    <row r="680" spans="1:8">
      <c r="A680" s="337"/>
      <c r="B680" s="356"/>
      <c r="C680" s="356"/>
      <c r="D680" s="356"/>
      <c r="E680" s="360" t="s">
        <v>1168</v>
      </c>
      <c r="F680" s="349">
        <f>33736.93*0.2</f>
        <v>6747.3860000000004</v>
      </c>
      <c r="G680" s="356"/>
      <c r="H680" s="459"/>
    </row>
    <row r="681" spans="1:8">
      <c r="A681" s="337"/>
      <c r="B681" s="356"/>
      <c r="C681" s="356"/>
      <c r="D681" s="356"/>
      <c r="E681" s="360" t="s">
        <v>1167</v>
      </c>
      <c r="F681" s="391"/>
      <c r="G681" s="356"/>
      <c r="H681" s="459"/>
    </row>
    <row r="682" spans="1:8">
      <c r="A682" s="337"/>
      <c r="B682" s="356"/>
      <c r="C682" s="356"/>
      <c r="D682" s="386"/>
      <c r="E682" s="360" t="s">
        <v>1237</v>
      </c>
      <c r="F682" s="349">
        <f>33736.93*0.25</f>
        <v>8434.2325000000001</v>
      </c>
      <c r="G682" s="356"/>
      <c r="H682" s="430"/>
    </row>
    <row r="683" spans="1:8">
      <c r="A683" s="337"/>
      <c r="B683" s="356"/>
      <c r="C683" s="356"/>
      <c r="D683" s="386"/>
      <c r="E683" s="360" t="s">
        <v>1170</v>
      </c>
      <c r="F683" s="349"/>
      <c r="G683" s="356"/>
      <c r="H683" s="430"/>
    </row>
    <row r="684" spans="1:8">
      <c r="A684" s="337"/>
      <c r="B684" s="361"/>
      <c r="C684" s="361"/>
      <c r="D684" s="365"/>
      <c r="E684" s="360" t="s">
        <v>1171</v>
      </c>
      <c r="F684" s="349">
        <f>F262</f>
        <v>2400</v>
      </c>
      <c r="G684" s="392"/>
      <c r="H684" s="430"/>
    </row>
    <row r="685" spans="1:8">
      <c r="A685" s="337"/>
      <c r="B685" s="361"/>
      <c r="C685" s="361"/>
      <c r="D685" s="365"/>
      <c r="E685" s="360" t="s">
        <v>1172</v>
      </c>
      <c r="F685" s="349">
        <f>F263</f>
        <v>4751.9999999999991</v>
      </c>
      <c r="G685" s="392"/>
      <c r="H685" s="430"/>
    </row>
    <row r="686" spans="1:8">
      <c r="A686" s="337"/>
      <c r="B686" s="361"/>
      <c r="C686" s="361"/>
      <c r="D686" s="365"/>
      <c r="E686" s="577" t="s">
        <v>1173</v>
      </c>
      <c r="F686" s="355">
        <f>F264</f>
        <v>5400</v>
      </c>
      <c r="G686" s="392"/>
      <c r="H686" s="430"/>
    </row>
    <row r="687" spans="1:8" ht="12" customHeight="1">
      <c r="A687" s="337"/>
      <c r="B687" s="356"/>
      <c r="C687" s="356"/>
      <c r="D687" s="386"/>
      <c r="E687" s="348" t="s">
        <v>784</v>
      </c>
      <c r="F687" s="349">
        <f>SUM(F675:F686)</f>
        <v>140141.61809999999</v>
      </c>
      <c r="G687" s="356"/>
      <c r="H687" s="430"/>
    </row>
    <row r="688" spans="1:8" ht="12" customHeight="1">
      <c r="A688" s="337"/>
      <c r="B688" s="356"/>
      <c r="D688" s="386"/>
      <c r="E688" s="568"/>
      <c r="F688" s="429"/>
      <c r="G688" s="356"/>
      <c r="H688" s="430"/>
    </row>
    <row r="689" spans="1:13" ht="12" customHeight="1">
      <c r="A689" s="337">
        <f>MAX(A$1:A688)+1</f>
        <v>83</v>
      </c>
      <c r="B689" s="356"/>
      <c r="C689" s="388" t="s">
        <v>1105</v>
      </c>
      <c r="D689" s="387"/>
      <c r="E689" s="581" t="s">
        <v>1106</v>
      </c>
      <c r="F689" s="429"/>
      <c r="G689" s="340" t="s">
        <v>12</v>
      </c>
      <c r="H689" s="582">
        <v>48918.55</v>
      </c>
    </row>
    <row r="690" spans="1:13" ht="35.25" customHeight="1">
      <c r="A690" s="337"/>
      <c r="B690" s="356"/>
      <c r="C690" s="388"/>
      <c r="D690" s="387"/>
      <c r="E690" s="579" t="s">
        <v>1107</v>
      </c>
      <c r="F690" s="583">
        <v>48918.55</v>
      </c>
      <c r="G690" s="365" t="s">
        <v>12</v>
      </c>
      <c r="H690" s="584">
        <v>48918.55</v>
      </c>
      <c r="K690" s="583">
        <f>F690/1.45</f>
        <v>33736.931034482761</v>
      </c>
      <c r="L690" s="342">
        <v>25</v>
      </c>
      <c r="M690" s="342">
        <f>K690/L690</f>
        <v>1349.4772413793105</v>
      </c>
    </row>
    <row r="691" spans="1:13">
      <c r="A691" s="337"/>
      <c r="B691" s="356"/>
      <c r="D691" s="386"/>
      <c r="G691" s="356"/>
      <c r="H691" s="430"/>
    </row>
    <row r="692" spans="1:13">
      <c r="A692" s="337">
        <f>MAX(A$1:A690)+1</f>
        <v>84</v>
      </c>
      <c r="B692" s="356"/>
      <c r="C692" s="388" t="s">
        <v>787</v>
      </c>
      <c r="D692" s="387"/>
      <c r="E692" s="428" t="s">
        <v>788</v>
      </c>
      <c r="F692" s="399"/>
      <c r="G692" s="340" t="s">
        <v>12</v>
      </c>
      <c r="H692" s="357">
        <f>H693</f>
        <v>2720</v>
      </c>
    </row>
    <row r="693" spans="1:13">
      <c r="A693" s="337"/>
      <c r="B693" s="356"/>
      <c r="C693" s="495"/>
      <c r="D693" s="496" t="s">
        <v>789</v>
      </c>
      <c r="E693" s="585" t="s">
        <v>790</v>
      </c>
      <c r="F693" s="431"/>
      <c r="G693" s="401" t="s">
        <v>12</v>
      </c>
      <c r="H693" s="430">
        <f>F697</f>
        <v>2720</v>
      </c>
    </row>
    <row r="694" spans="1:13" ht="27.6">
      <c r="A694" s="337"/>
      <c r="B694" s="356"/>
      <c r="C694" s="402"/>
      <c r="D694" s="403"/>
      <c r="E694" s="579" t="s">
        <v>1178</v>
      </c>
      <c r="F694" s="432"/>
      <c r="G694" s="404"/>
      <c r="H694" s="430"/>
    </row>
    <row r="695" spans="1:13" ht="27.6">
      <c r="A695" s="337"/>
      <c r="B695" s="356"/>
      <c r="C695" s="402"/>
      <c r="D695" s="403"/>
      <c r="E695" s="348" t="s">
        <v>1175</v>
      </c>
      <c r="F695" s="432"/>
      <c r="G695" s="404"/>
      <c r="H695" s="430"/>
    </row>
    <row r="696" spans="1:13">
      <c r="A696" s="337"/>
      <c r="B696" s="356"/>
      <c r="C696" s="402"/>
      <c r="D696" s="403"/>
      <c r="E696" s="348" t="s">
        <v>1176</v>
      </c>
      <c r="F696" s="349"/>
      <c r="G696" s="404"/>
      <c r="H696" s="430"/>
    </row>
    <row r="697" spans="1:13">
      <c r="A697" s="337"/>
      <c r="B697" s="356"/>
      <c r="C697" s="402"/>
      <c r="D697" s="403"/>
      <c r="E697" s="348" t="s">
        <v>1177</v>
      </c>
      <c r="F697" s="349">
        <v>2720</v>
      </c>
      <c r="G697" s="401" t="s">
        <v>12</v>
      </c>
      <c r="H697" s="430"/>
    </row>
    <row r="698" spans="1:13">
      <c r="A698" s="337"/>
      <c r="B698" s="356"/>
      <c r="C698" s="356"/>
      <c r="D698" s="356"/>
      <c r="E698" s="503"/>
      <c r="F698" s="391"/>
      <c r="G698" s="356"/>
      <c r="H698" s="459"/>
    </row>
    <row r="699" spans="1:13" ht="27.6">
      <c r="A699" s="337">
        <f>MAX(A$1:A698)+1</f>
        <v>85</v>
      </c>
      <c r="B699" s="356"/>
      <c r="C699" s="340">
        <v>2060905</v>
      </c>
      <c r="D699" s="356"/>
      <c r="E699" s="567" t="s">
        <v>596</v>
      </c>
      <c r="F699" s="391"/>
      <c r="G699" s="340" t="s">
        <v>25</v>
      </c>
      <c r="H699" s="460">
        <v>26486.15</v>
      </c>
    </row>
    <row r="700" spans="1:13" ht="27.6">
      <c r="A700" s="337"/>
      <c r="B700" s="356"/>
      <c r="C700" s="356"/>
      <c r="D700" s="356" t="s">
        <v>597</v>
      </c>
      <c r="E700" s="503" t="s">
        <v>598</v>
      </c>
      <c r="F700" s="391"/>
      <c r="G700" s="356" t="s">
        <v>25</v>
      </c>
      <c r="H700" s="459">
        <v>26486.15</v>
      </c>
    </row>
    <row r="701" spans="1:13" ht="27.6">
      <c r="A701" s="337"/>
      <c r="B701" s="356"/>
      <c r="C701" s="356"/>
      <c r="D701" s="356"/>
      <c r="E701" s="360" t="s">
        <v>1239</v>
      </c>
      <c r="F701" s="349"/>
      <c r="G701" s="356"/>
      <c r="H701" s="459"/>
    </row>
    <row r="702" spans="1:13">
      <c r="A702" s="337"/>
      <c r="B702" s="356"/>
      <c r="C702" s="356"/>
      <c r="D702" s="356"/>
      <c r="E702" s="348" t="s">
        <v>1234</v>
      </c>
      <c r="F702" s="391">
        <f>F292</f>
        <v>26486.152000000002</v>
      </c>
      <c r="G702" s="356"/>
      <c r="H702" s="459"/>
    </row>
    <row r="703" spans="1:13" ht="13.5" customHeight="1" thickBot="1">
      <c r="A703" s="418"/>
      <c r="B703" s="379"/>
      <c r="C703" s="379"/>
      <c r="D703" s="379"/>
      <c r="E703" s="507"/>
      <c r="F703" s="405"/>
      <c r="G703" s="379"/>
      <c r="H703" s="463"/>
    </row>
    <row r="704" spans="1:13" ht="13.5" customHeight="1"/>
    <row r="705" spans="5:7" ht="13.5" customHeight="1"/>
    <row r="706" spans="5:7" ht="13.5" customHeight="1"/>
    <row r="707" spans="5:7" ht="13.5" customHeight="1"/>
    <row r="708" spans="5:7" ht="13.5" customHeight="1"/>
    <row r="709" spans="5:7" ht="13.5" customHeight="1">
      <c r="E709" s="427"/>
      <c r="G709" s="385"/>
    </row>
    <row r="710" spans="5:7" ht="13.5" customHeight="1">
      <c r="E710" s="427"/>
      <c r="G710" s="385"/>
    </row>
    <row r="711" spans="5:7" ht="13.5" customHeight="1"/>
    <row r="712" spans="5:7" ht="13.5" customHeight="1"/>
    <row r="713" spans="5:7" ht="13.5" customHeight="1">
      <c r="E713" s="427"/>
      <c r="G713" s="385"/>
    </row>
    <row r="714" spans="5:7" ht="13.5" customHeight="1"/>
  </sheetData>
  <mergeCells count="3">
    <mergeCell ref="E3:F4"/>
    <mergeCell ref="G3:G4"/>
    <mergeCell ref="H3:H4"/>
  </mergeCells>
  <conditionalFormatting sqref="E442 E460">
    <cfRule type="expression" priority="1" stopIfTrue="1">
      <formula>"a2"</formula>
    </cfRule>
  </conditionalFormatting>
  <conditionalFormatting sqref="F49:F50">
    <cfRule type="expression" priority="2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75" orientation="portrait" blackAndWhite="1" r:id="rId1"/>
  <headerFooter alignWithMargins="0">
    <oddHeader>&amp;LStavba: R2 Rožňava - Jablonov nad Turňou</oddHeader>
    <oddFooter>&amp;C&amp;P</oddFooter>
  </headerFooter>
  <rowBreaks count="10" manualBreakCount="10">
    <brk id="48" max="7" man="1"/>
    <brk id="102" max="7" man="1"/>
    <brk id="154" max="7" man="1"/>
    <brk id="208" max="7" man="1"/>
    <brk id="275" max="7" man="1"/>
    <brk id="332" max="7" man="1"/>
    <brk id="388" max="7" man="1"/>
    <brk id="442" max="7" man="1"/>
    <brk id="562" max="7" man="1"/>
    <brk id="615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árok4"/>
  <dimension ref="A1:H45"/>
  <sheetViews>
    <sheetView zoomScaleNormal="100" workbookViewId="0">
      <pane ySplit="4" topLeftCell="A5" activePane="bottomLeft" state="frozen"/>
      <selection pane="bottomLeft" activeCell="E5" sqref="E5"/>
    </sheetView>
  </sheetViews>
  <sheetFormatPr defaultColWidth="9.109375" defaultRowHeight="13.8"/>
  <cols>
    <col min="1" max="1" width="4.6640625" style="368" customWidth="1"/>
    <col min="2" max="2" width="8.44140625" style="342" customWidth="1"/>
    <col min="3" max="3" width="9" style="342" customWidth="1"/>
    <col min="4" max="4" width="10.88671875" style="342" customWidth="1"/>
    <col min="5" max="5" width="52.6640625" style="342" customWidth="1"/>
    <col min="6" max="6" width="11.88671875" style="395" customWidth="1"/>
    <col min="7" max="7" width="6.5546875" style="368" customWidth="1"/>
    <col min="8" max="8" width="9.88671875" style="395" bestFit="1" customWidth="1"/>
    <col min="9" max="9" width="9.109375" style="342"/>
    <col min="10" max="10" width="40.33203125" style="342" customWidth="1"/>
    <col min="11" max="16384" width="9.109375" style="342"/>
  </cols>
  <sheetData>
    <row r="1" spans="1:8">
      <c r="A1" s="406" t="s">
        <v>0</v>
      </c>
      <c r="B1" s="406"/>
      <c r="C1" s="353"/>
      <c r="D1" s="369"/>
      <c r="E1" s="369" t="s">
        <v>1276</v>
      </c>
    </row>
    <row r="2" spans="1:8" ht="14.4" thickBot="1">
      <c r="A2" s="408" t="s">
        <v>1</v>
      </c>
      <c r="B2" s="406"/>
      <c r="C2" s="353"/>
      <c r="D2" s="369"/>
      <c r="E2" s="372">
        <v>2111</v>
      </c>
      <c r="G2" s="373"/>
      <c r="H2" s="374"/>
    </row>
    <row r="3" spans="1:8" ht="13.5" customHeight="1">
      <c r="A3" s="497" t="s">
        <v>2</v>
      </c>
      <c r="B3" s="377"/>
      <c r="C3" s="377"/>
      <c r="D3" s="498"/>
      <c r="E3" s="631" t="s">
        <v>3</v>
      </c>
      <c r="F3" s="631"/>
      <c r="G3" s="633" t="s">
        <v>4</v>
      </c>
      <c r="H3" s="635" t="s">
        <v>5</v>
      </c>
    </row>
    <row r="4" spans="1:8" ht="13.5" customHeight="1" thickBot="1">
      <c r="A4" s="499" t="s">
        <v>6</v>
      </c>
      <c r="B4" s="379" t="s">
        <v>1207</v>
      </c>
      <c r="C4" s="379" t="s">
        <v>8</v>
      </c>
      <c r="D4" s="379" t="s">
        <v>9</v>
      </c>
      <c r="E4" s="632"/>
      <c r="F4" s="632"/>
      <c r="G4" s="634"/>
      <c r="H4" s="636"/>
    </row>
    <row r="5" spans="1:8" ht="12.75" customHeight="1">
      <c r="A5" s="412"/>
      <c r="B5" s="361"/>
      <c r="C5" s="361"/>
      <c r="D5" s="365"/>
      <c r="E5" s="500"/>
      <c r="F5" s="349"/>
      <c r="G5" s="392"/>
      <c r="H5" s="415"/>
    </row>
    <row r="6" spans="1:8" ht="27.6">
      <c r="A6" s="337"/>
      <c r="B6" s="481" t="s">
        <v>937</v>
      </c>
      <c r="C6" s="471"/>
      <c r="D6" s="501"/>
      <c r="E6" s="482" t="s">
        <v>63</v>
      </c>
      <c r="F6" s="594"/>
      <c r="G6" s="602"/>
      <c r="H6" s="586"/>
    </row>
    <row r="7" spans="1:8">
      <c r="A7" s="337"/>
      <c r="B7" s="338"/>
      <c r="C7" s="390"/>
      <c r="D7" s="345"/>
      <c r="E7" s="339"/>
      <c r="F7" s="594"/>
      <c r="G7" s="602"/>
      <c r="H7" s="586"/>
    </row>
    <row r="8" spans="1:8">
      <c r="A8" s="337">
        <f>MAX(A$1:A7)+1</f>
        <v>1</v>
      </c>
      <c r="B8" s="343"/>
      <c r="C8" s="344" t="s">
        <v>64</v>
      </c>
      <c r="D8" s="345"/>
      <c r="E8" s="339" t="s">
        <v>65</v>
      </c>
      <c r="F8" s="364"/>
      <c r="G8" s="340" t="s">
        <v>12</v>
      </c>
      <c r="H8" s="357">
        <f>F9</f>
        <v>542.26639999999998</v>
      </c>
    </row>
    <row r="9" spans="1:8" ht="27.6">
      <c r="A9" s="337"/>
      <c r="B9" s="343"/>
      <c r="C9" s="344"/>
      <c r="D9" s="345"/>
      <c r="E9" s="348" t="s">
        <v>1284</v>
      </c>
      <c r="F9" s="349">
        <f>2026.22*0.22+643.32*0.15</f>
        <v>542.26639999999998</v>
      </c>
      <c r="G9" s="340"/>
      <c r="H9" s="357"/>
    </row>
    <row r="10" spans="1:8">
      <c r="A10" s="337"/>
      <c r="B10" s="343"/>
      <c r="C10" s="346"/>
      <c r="D10" s="347"/>
      <c r="E10" s="348"/>
      <c r="F10" s="593"/>
      <c r="G10" s="603"/>
      <c r="H10" s="587"/>
    </row>
    <row r="11" spans="1:8" ht="27.6">
      <c r="A11" s="337">
        <f>MAX(A$1:A10)+1</f>
        <v>2</v>
      </c>
      <c r="B11" s="350"/>
      <c r="C11" s="390" t="s">
        <v>91</v>
      </c>
      <c r="D11" s="350"/>
      <c r="E11" s="339" t="s">
        <v>92</v>
      </c>
      <c r="F11" s="606"/>
      <c r="G11" s="340" t="s">
        <v>12</v>
      </c>
      <c r="H11" s="502">
        <f>H12</f>
        <v>187.23</v>
      </c>
    </row>
    <row r="12" spans="1:8" ht="27.6">
      <c r="A12" s="337"/>
      <c r="B12" s="350"/>
      <c r="C12" s="350"/>
      <c r="D12" s="350" t="s">
        <v>93</v>
      </c>
      <c r="E12" s="351" t="s">
        <v>94</v>
      </c>
      <c r="F12" s="606"/>
      <c r="G12" s="356" t="s">
        <v>12</v>
      </c>
      <c r="H12" s="417">
        <f>F13</f>
        <v>187.23</v>
      </c>
    </row>
    <row r="13" spans="1:8">
      <c r="A13" s="337"/>
      <c r="B13" s="350"/>
      <c r="C13" s="350"/>
      <c r="D13" s="347"/>
      <c r="E13" s="348" t="s">
        <v>1281</v>
      </c>
      <c r="F13" s="349">
        <v>187.23</v>
      </c>
      <c r="G13" s="356"/>
      <c r="H13" s="430"/>
    </row>
    <row r="14" spans="1:8">
      <c r="A14" s="337"/>
      <c r="B14" s="350"/>
      <c r="C14" s="350"/>
      <c r="D14" s="350"/>
      <c r="E14" s="351"/>
      <c r="F14" s="596"/>
      <c r="G14" s="603"/>
      <c r="H14" s="588"/>
    </row>
    <row r="15" spans="1:8" ht="27.6">
      <c r="A15" s="337">
        <f>MAX(A$1:A13)+1</f>
        <v>3</v>
      </c>
      <c r="B15" s="350"/>
      <c r="C15" s="390" t="s">
        <v>67</v>
      </c>
      <c r="D15" s="350"/>
      <c r="E15" s="339" t="s">
        <v>68</v>
      </c>
      <c r="F15" s="606"/>
      <c r="G15" s="340" t="s">
        <v>12</v>
      </c>
      <c r="H15" s="502">
        <f>F16</f>
        <v>62.410000000000004</v>
      </c>
    </row>
    <row r="16" spans="1:8">
      <c r="A16" s="337"/>
      <c r="B16" s="343"/>
      <c r="C16" s="346"/>
      <c r="D16" s="347"/>
      <c r="E16" s="348" t="s">
        <v>1282</v>
      </c>
      <c r="F16" s="349">
        <f>624.1*0.1</f>
        <v>62.410000000000004</v>
      </c>
      <c r="G16" s="340"/>
      <c r="H16" s="430"/>
    </row>
    <row r="17" spans="1:8">
      <c r="A17" s="337"/>
      <c r="B17" s="343"/>
      <c r="C17" s="346"/>
      <c r="D17" s="347"/>
      <c r="E17" s="348"/>
      <c r="F17" s="593"/>
      <c r="G17" s="603"/>
      <c r="H17" s="587"/>
    </row>
    <row r="18" spans="1:8" ht="27.6">
      <c r="A18" s="337">
        <f>MAX(A$1:A17)+1</f>
        <v>4</v>
      </c>
      <c r="B18" s="350"/>
      <c r="C18" s="390">
        <v>22020210</v>
      </c>
      <c r="D18" s="350"/>
      <c r="E18" s="339" t="s">
        <v>614</v>
      </c>
      <c r="F18" s="605"/>
      <c r="G18" s="340" t="s">
        <v>12</v>
      </c>
      <c r="H18" s="502">
        <f>F20</f>
        <v>358.87</v>
      </c>
    </row>
    <row r="19" spans="1:8" ht="41.4">
      <c r="A19" s="337"/>
      <c r="B19" s="350"/>
      <c r="C19" s="350"/>
      <c r="D19" s="350"/>
      <c r="E19" s="348" t="s">
        <v>1275</v>
      </c>
      <c r="F19" s="606"/>
      <c r="G19" s="356"/>
      <c r="H19" s="417"/>
    </row>
    <row r="20" spans="1:8">
      <c r="A20" s="337"/>
      <c r="B20" s="350"/>
      <c r="C20" s="350"/>
      <c r="D20" s="350"/>
      <c r="E20" s="348" t="s">
        <v>1283</v>
      </c>
      <c r="F20" s="349">
        <f>1794.35*0.2</f>
        <v>358.87</v>
      </c>
      <c r="G20" s="356"/>
      <c r="H20" s="417"/>
    </row>
    <row r="21" spans="1:8">
      <c r="A21" s="337"/>
      <c r="B21" s="354"/>
      <c r="C21" s="346"/>
      <c r="D21" s="347"/>
      <c r="E21" s="351"/>
      <c r="F21" s="593"/>
      <c r="G21" s="603"/>
      <c r="H21" s="588"/>
    </row>
    <row r="22" spans="1:8" ht="27.6">
      <c r="A22" s="337">
        <f>MAX(A$1:A20)+1</f>
        <v>5</v>
      </c>
      <c r="B22" s="343"/>
      <c r="C22" s="344" t="s">
        <v>70</v>
      </c>
      <c r="D22" s="345"/>
      <c r="E22" s="339" t="s">
        <v>71</v>
      </c>
      <c r="F22" s="364"/>
      <c r="G22" s="340" t="s">
        <v>25</v>
      </c>
      <c r="H22" s="357">
        <f>H23</f>
        <v>1794.35</v>
      </c>
    </row>
    <row r="23" spans="1:8" ht="41.4">
      <c r="A23" s="337"/>
      <c r="B23" s="343"/>
      <c r="C23" s="344"/>
      <c r="D23" s="347" t="s">
        <v>201</v>
      </c>
      <c r="E23" s="351" t="s">
        <v>202</v>
      </c>
      <c r="F23" s="349"/>
      <c r="G23" s="356" t="s">
        <v>25</v>
      </c>
      <c r="H23" s="430">
        <f>F24</f>
        <v>1794.35</v>
      </c>
    </row>
    <row r="24" spans="1:8">
      <c r="A24" s="337"/>
      <c r="B24" s="343"/>
      <c r="C24" s="344"/>
      <c r="D24" s="345"/>
      <c r="E24" s="348" t="s">
        <v>1273</v>
      </c>
      <c r="F24" s="349">
        <v>1794.35</v>
      </c>
      <c r="G24" s="340"/>
      <c r="H24" s="430"/>
    </row>
    <row r="25" spans="1:8">
      <c r="A25" s="337"/>
      <c r="B25" s="343"/>
      <c r="C25" s="344"/>
      <c r="D25" s="345"/>
      <c r="E25" s="348"/>
      <c r="F25" s="593"/>
      <c r="G25" s="602"/>
      <c r="H25" s="586"/>
    </row>
    <row r="26" spans="1:8" ht="27.6">
      <c r="A26" s="337">
        <f>MAX(A$1:A24)+1</f>
        <v>6</v>
      </c>
      <c r="B26" s="343"/>
      <c r="C26" s="344" t="s">
        <v>74</v>
      </c>
      <c r="D26" s="345"/>
      <c r="E26" s="339" t="s">
        <v>75</v>
      </c>
      <c r="F26" s="364"/>
      <c r="G26" s="358" t="s">
        <v>12</v>
      </c>
      <c r="H26" s="357">
        <f>H27</f>
        <v>123.58080000000001</v>
      </c>
    </row>
    <row r="27" spans="1:8" ht="27.6">
      <c r="A27" s="337"/>
      <c r="B27" s="343"/>
      <c r="C27" s="346"/>
      <c r="D27" s="347" t="s">
        <v>76</v>
      </c>
      <c r="E27" s="351" t="s">
        <v>77</v>
      </c>
      <c r="F27" s="349"/>
      <c r="G27" s="490" t="s">
        <v>12</v>
      </c>
      <c r="H27" s="430">
        <f>F28</f>
        <v>123.58080000000001</v>
      </c>
    </row>
    <row r="28" spans="1:8" ht="15">
      <c r="A28" s="337"/>
      <c r="B28" s="343"/>
      <c r="C28" s="344"/>
      <c r="D28" s="345"/>
      <c r="E28" s="348" t="s">
        <v>1271</v>
      </c>
      <c r="F28" s="349">
        <f>1765.44*0.07</f>
        <v>123.58080000000001</v>
      </c>
      <c r="G28" s="340"/>
      <c r="H28" s="357"/>
    </row>
    <row r="29" spans="1:8">
      <c r="A29" s="337"/>
      <c r="B29" s="343"/>
      <c r="C29" s="359"/>
      <c r="D29" s="359"/>
      <c r="E29" s="360"/>
      <c r="F29" s="593"/>
      <c r="G29" s="604"/>
      <c r="H29" s="586"/>
    </row>
    <row r="30" spans="1:8" ht="27.6">
      <c r="A30" s="337"/>
      <c r="B30" s="481" t="s">
        <v>938</v>
      </c>
      <c r="C30" s="471"/>
      <c r="D30" s="501"/>
      <c r="E30" s="482" t="s">
        <v>79</v>
      </c>
      <c r="F30" s="597"/>
      <c r="G30" s="604"/>
      <c r="H30" s="586"/>
    </row>
    <row r="31" spans="1:8">
      <c r="A31" s="337"/>
      <c r="B31" s="338"/>
      <c r="C31" s="390"/>
      <c r="D31" s="345"/>
      <c r="E31" s="339"/>
      <c r="F31" s="597"/>
      <c r="G31" s="604"/>
      <c r="H31" s="586"/>
    </row>
    <row r="32" spans="1:8" ht="27.6">
      <c r="A32" s="337">
        <f>MAX(A$1:A31)+1</f>
        <v>7</v>
      </c>
      <c r="B32" s="343"/>
      <c r="C32" s="344" t="s">
        <v>80</v>
      </c>
      <c r="D32" s="345"/>
      <c r="E32" s="339" t="s">
        <v>81</v>
      </c>
      <c r="F32" s="364"/>
      <c r="G32" s="340" t="s">
        <v>25</v>
      </c>
      <c r="H32" s="357">
        <f>H33</f>
        <v>3392.33</v>
      </c>
    </row>
    <row r="33" spans="1:8" ht="41.4">
      <c r="A33" s="337"/>
      <c r="B33" s="343"/>
      <c r="C33" s="346"/>
      <c r="D33" s="347" t="s">
        <v>82</v>
      </c>
      <c r="E33" s="351" t="s">
        <v>83</v>
      </c>
      <c r="F33" s="349"/>
      <c r="G33" s="356" t="s">
        <v>25</v>
      </c>
      <c r="H33" s="430">
        <f>F34</f>
        <v>3392.33</v>
      </c>
    </row>
    <row r="34" spans="1:8">
      <c r="A34" s="337"/>
      <c r="B34" s="343"/>
      <c r="C34" s="344"/>
      <c r="D34" s="345"/>
      <c r="E34" s="348" t="s">
        <v>1272</v>
      </c>
      <c r="F34" s="349">
        <f>1667.32+1725.01</f>
        <v>3392.33</v>
      </c>
      <c r="G34" s="340"/>
      <c r="H34" s="430"/>
    </row>
    <row r="35" spans="1:8">
      <c r="A35" s="337"/>
      <c r="B35" s="343"/>
      <c r="C35" s="344"/>
      <c r="D35" s="345"/>
      <c r="E35" s="366"/>
      <c r="F35" s="593"/>
      <c r="G35" s="602"/>
      <c r="H35" s="587"/>
    </row>
    <row r="36" spans="1:8" ht="27.6">
      <c r="A36" s="337">
        <f>MAX(A$1:A34)+1</f>
        <v>8</v>
      </c>
      <c r="B36" s="343"/>
      <c r="C36" s="344" t="s">
        <v>84</v>
      </c>
      <c r="D36" s="345"/>
      <c r="E36" s="339" t="s">
        <v>85</v>
      </c>
      <c r="F36" s="364"/>
      <c r="G36" s="340" t="s">
        <v>12</v>
      </c>
      <c r="H36" s="357">
        <f>H37</f>
        <v>151.50080000000003</v>
      </c>
    </row>
    <row r="37" spans="1:8" ht="27.6">
      <c r="A37" s="337"/>
      <c r="B37" s="343"/>
      <c r="C37" s="346"/>
      <c r="D37" s="347" t="s">
        <v>86</v>
      </c>
      <c r="E37" s="351" t="s">
        <v>87</v>
      </c>
      <c r="F37" s="349"/>
      <c r="G37" s="356" t="s">
        <v>12</v>
      </c>
      <c r="H37" s="430">
        <f>F40</f>
        <v>151.50080000000003</v>
      </c>
    </row>
    <row r="38" spans="1:8">
      <c r="A38" s="337"/>
      <c r="B38" s="343"/>
      <c r="C38" s="346"/>
      <c r="D38" s="347"/>
      <c r="E38" s="601" t="s">
        <v>1280</v>
      </c>
      <c r="F38" s="349">
        <f>1667.32*0.04</f>
        <v>66.692800000000005</v>
      </c>
      <c r="G38" s="356"/>
      <c r="H38" s="430"/>
    </row>
    <row r="39" spans="1:8" ht="15">
      <c r="A39" s="337"/>
      <c r="B39" s="343"/>
      <c r="C39" s="344"/>
      <c r="D39" s="345"/>
      <c r="E39" s="601" t="s">
        <v>1302</v>
      </c>
      <c r="F39" s="595">
        <f>1696.16*0.05</f>
        <v>84.808000000000007</v>
      </c>
      <c r="G39" s="340"/>
      <c r="H39" s="430"/>
    </row>
    <row r="40" spans="1:8">
      <c r="A40" s="337"/>
      <c r="B40" s="343"/>
      <c r="C40" s="344"/>
      <c r="D40" s="345"/>
      <c r="E40" s="568" t="s">
        <v>967</v>
      </c>
      <c r="F40" s="349">
        <f>SUM(F38:F39)</f>
        <v>151.50080000000003</v>
      </c>
      <c r="G40" s="340"/>
      <c r="H40" s="430"/>
    </row>
    <row r="41" spans="1:8" ht="14.4" thickBot="1">
      <c r="A41" s="505"/>
      <c r="B41" s="423"/>
      <c r="C41" s="419"/>
      <c r="D41" s="506"/>
      <c r="E41" s="507" t="s">
        <v>1285</v>
      </c>
      <c r="F41" s="598"/>
      <c r="G41" s="485"/>
      <c r="H41" s="590"/>
    </row>
    <row r="42" spans="1:8">
      <c r="H42" s="591"/>
    </row>
    <row r="43" spans="1:8">
      <c r="H43" s="591"/>
    </row>
    <row r="44" spans="1:8">
      <c r="H44" s="591"/>
    </row>
    <row r="45" spans="1:8">
      <c r="H45" s="591"/>
    </row>
  </sheetData>
  <mergeCells count="3">
    <mergeCell ref="E3:F4"/>
    <mergeCell ref="G3:G4"/>
    <mergeCell ref="H3:H4"/>
  </mergeCells>
  <phoneticPr fontId="8" type="noConversion"/>
  <conditionalFormatting sqref="E6:E7">
    <cfRule type="expression" priority="12" stopIfTrue="1">
      <formula>"a2"</formula>
    </cfRule>
  </conditionalFormatting>
  <conditionalFormatting sqref="E30:E31">
    <cfRule type="expression" priority="1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árok5"/>
  <dimension ref="A1:I15"/>
  <sheetViews>
    <sheetView zoomScaleNormal="100" workbookViewId="0">
      <pane ySplit="1" topLeftCell="A2" activePane="bottomLeft" state="frozen"/>
      <selection pane="bottomLeft" activeCell="C2" sqref="C2:I15"/>
    </sheetView>
  </sheetViews>
  <sheetFormatPr defaultColWidth="9.109375" defaultRowHeight="13.2"/>
  <cols>
    <col min="1" max="1" width="8.109375" style="227" customWidth="1"/>
    <col min="2" max="2" width="28.6640625" style="227" customWidth="1"/>
    <col min="3" max="3" width="8.44140625" style="144" customWidth="1"/>
    <col min="4" max="4" width="9" style="144" customWidth="1"/>
    <col min="5" max="5" width="10.44140625" style="144" customWidth="1"/>
    <col min="6" max="6" width="18.33203125" style="144" customWidth="1"/>
    <col min="7" max="7" width="52.6640625" style="144" customWidth="1"/>
    <col min="8" max="8" width="6.5546875" style="144" customWidth="1"/>
    <col min="9" max="9" width="12.44140625" style="331" customWidth="1"/>
    <col min="10" max="10" width="9.109375" style="144"/>
    <col min="11" max="11" width="40.33203125" style="144" customWidth="1"/>
    <col min="12" max="16384" width="9.109375" style="144"/>
  </cols>
  <sheetData>
    <row r="1" spans="1:9" s="5" customFormat="1" ht="13.5" customHeight="1">
      <c r="A1" s="300" t="s">
        <v>6</v>
      </c>
      <c r="B1" s="300" t="s">
        <v>908</v>
      </c>
      <c r="C1" s="300" t="s">
        <v>7</v>
      </c>
      <c r="D1" s="300" t="s">
        <v>8</v>
      </c>
      <c r="E1" s="300" t="s">
        <v>802</v>
      </c>
      <c r="F1" s="300" t="s">
        <v>749</v>
      </c>
      <c r="G1" s="322" t="s">
        <v>3</v>
      </c>
      <c r="H1" s="329" t="s">
        <v>4</v>
      </c>
      <c r="I1" s="330" t="s">
        <v>5</v>
      </c>
    </row>
    <row r="2" spans="1:9">
      <c r="A2" s="310">
        <v>1</v>
      </c>
      <c r="B2" s="310"/>
      <c r="C2" s="332" t="s">
        <v>808</v>
      </c>
      <c r="D2" s="314" t="s">
        <v>64</v>
      </c>
      <c r="E2" s="314">
        <v>22010104</v>
      </c>
      <c r="F2" s="314" t="s">
        <v>909</v>
      </c>
      <c r="G2" s="305" t="s">
        <v>65</v>
      </c>
      <c r="H2" s="304" t="s">
        <v>12</v>
      </c>
      <c r="I2" s="307">
        <v>31703.919999999998</v>
      </c>
    </row>
    <row r="3" spans="1:9" ht="26.4">
      <c r="A3" s="304">
        <v>2</v>
      </c>
      <c r="B3" s="304"/>
      <c r="C3" s="318" t="s">
        <v>808</v>
      </c>
      <c r="D3" s="315" t="s">
        <v>611</v>
      </c>
      <c r="E3" s="314">
        <v>22010105</v>
      </c>
      <c r="F3" s="314" t="s">
        <v>910</v>
      </c>
      <c r="G3" s="316" t="s">
        <v>612</v>
      </c>
      <c r="H3" s="315" t="s">
        <v>236</v>
      </c>
      <c r="I3" s="333">
        <v>4977.82</v>
      </c>
    </row>
    <row r="4" spans="1:9" ht="26.4">
      <c r="A4" s="304">
        <v>3</v>
      </c>
      <c r="B4" s="304"/>
      <c r="C4" s="318" t="s">
        <v>808</v>
      </c>
      <c r="D4" s="315" t="s">
        <v>91</v>
      </c>
      <c r="E4" s="314">
        <v>22010201</v>
      </c>
      <c r="F4" s="314" t="s">
        <v>911</v>
      </c>
      <c r="G4" s="316" t="s">
        <v>92</v>
      </c>
      <c r="H4" s="304" t="s">
        <v>12</v>
      </c>
      <c r="I4" s="306">
        <v>6463</v>
      </c>
    </row>
    <row r="5" spans="1:9" ht="26.4">
      <c r="A5" s="304">
        <v>4</v>
      </c>
      <c r="B5" s="304"/>
      <c r="C5" s="318" t="s">
        <v>808</v>
      </c>
      <c r="D5" s="315" t="s">
        <v>67</v>
      </c>
      <c r="E5" s="314">
        <v>22010204</v>
      </c>
      <c r="F5" s="314" t="s">
        <v>912</v>
      </c>
      <c r="G5" s="316" t="s">
        <v>68</v>
      </c>
      <c r="H5" s="315" t="s">
        <v>236</v>
      </c>
      <c r="I5" s="333">
        <v>2290.75</v>
      </c>
    </row>
    <row r="6" spans="1:9" ht="26.4">
      <c r="A6" s="304">
        <v>5</v>
      </c>
      <c r="B6" s="304"/>
      <c r="C6" s="318" t="s">
        <v>808</v>
      </c>
      <c r="D6" s="315" t="s">
        <v>613</v>
      </c>
      <c r="E6" s="314">
        <v>22020210</v>
      </c>
      <c r="F6" s="314" t="s">
        <v>913</v>
      </c>
      <c r="G6" s="316" t="s">
        <v>614</v>
      </c>
      <c r="H6" s="315" t="s">
        <v>236</v>
      </c>
      <c r="I6" s="333">
        <v>13504.58</v>
      </c>
    </row>
    <row r="7" spans="1:9" ht="26.4">
      <c r="A7" s="304">
        <v>6</v>
      </c>
      <c r="B7" s="310"/>
      <c r="C7" s="332" t="s">
        <v>808</v>
      </c>
      <c r="D7" s="314" t="s">
        <v>70</v>
      </c>
      <c r="E7" s="314">
        <v>22030329</v>
      </c>
      <c r="F7" s="314" t="s">
        <v>914</v>
      </c>
      <c r="G7" s="305" t="s">
        <v>71</v>
      </c>
      <c r="H7" s="304" t="s">
        <v>25</v>
      </c>
      <c r="I7" s="307">
        <v>116164</v>
      </c>
    </row>
    <row r="8" spans="1:9" ht="26.4">
      <c r="A8" s="304">
        <v>7</v>
      </c>
      <c r="B8" s="310"/>
      <c r="C8" s="332" t="s">
        <v>808</v>
      </c>
      <c r="D8" s="314" t="s">
        <v>74</v>
      </c>
      <c r="E8" s="314">
        <v>22030539</v>
      </c>
      <c r="F8" s="314" t="s">
        <v>915</v>
      </c>
      <c r="G8" s="305" t="s">
        <v>75</v>
      </c>
      <c r="H8" s="309" t="s">
        <v>12</v>
      </c>
      <c r="I8" s="328">
        <v>43689</v>
      </c>
    </row>
    <row r="9" spans="1:9" ht="26.4">
      <c r="A9" s="304">
        <v>8</v>
      </c>
      <c r="B9" s="304"/>
      <c r="C9" s="318" t="s">
        <v>809</v>
      </c>
      <c r="D9" s="315" t="s">
        <v>615</v>
      </c>
      <c r="E9" s="314">
        <v>22020418</v>
      </c>
      <c r="F9" s="314" t="s">
        <v>916</v>
      </c>
      <c r="G9" s="316" t="s">
        <v>616</v>
      </c>
      <c r="H9" s="304" t="s">
        <v>12</v>
      </c>
      <c r="I9" s="307">
        <v>25.08</v>
      </c>
    </row>
    <row r="10" spans="1:9" ht="26.4">
      <c r="A10" s="304">
        <v>9</v>
      </c>
      <c r="B10" s="310"/>
      <c r="C10" s="327" t="s">
        <v>809</v>
      </c>
      <c r="D10" s="314" t="s">
        <v>130</v>
      </c>
      <c r="E10" s="314">
        <v>22020518</v>
      </c>
      <c r="F10" s="314" t="s">
        <v>917</v>
      </c>
      <c r="G10" s="305" t="s">
        <v>131</v>
      </c>
      <c r="H10" s="304" t="s">
        <v>12</v>
      </c>
      <c r="I10" s="306">
        <v>18021.759999999998</v>
      </c>
    </row>
    <row r="11" spans="1:9" ht="26.4">
      <c r="A11" s="304">
        <v>10</v>
      </c>
      <c r="B11" s="310"/>
      <c r="C11" s="332" t="s">
        <v>809</v>
      </c>
      <c r="D11" s="314" t="s">
        <v>80</v>
      </c>
      <c r="E11" s="314">
        <v>22030330</v>
      </c>
      <c r="F11" s="314" t="s">
        <v>918</v>
      </c>
      <c r="G11" s="305" t="s">
        <v>81</v>
      </c>
      <c r="H11" s="304" t="s">
        <v>25</v>
      </c>
      <c r="I11" s="307">
        <v>66283</v>
      </c>
    </row>
    <row r="12" spans="1:9" ht="26.4">
      <c r="A12" s="304">
        <v>11</v>
      </c>
      <c r="B12" s="310"/>
      <c r="C12" s="332" t="s">
        <v>809</v>
      </c>
      <c r="D12" s="314" t="s">
        <v>84</v>
      </c>
      <c r="E12" s="314">
        <v>22030640</v>
      </c>
      <c r="F12" s="314" t="s">
        <v>919</v>
      </c>
      <c r="G12" s="305" t="s">
        <v>85</v>
      </c>
      <c r="H12" s="304" t="s">
        <v>12</v>
      </c>
      <c r="I12" s="307">
        <v>3516.1400000000003</v>
      </c>
    </row>
    <row r="13" spans="1:9" ht="26.4">
      <c r="A13" s="304">
        <v>12</v>
      </c>
      <c r="B13" s="310"/>
      <c r="C13" s="327" t="s">
        <v>809</v>
      </c>
      <c r="D13" s="314" t="s">
        <v>114</v>
      </c>
      <c r="E13" s="314">
        <v>22030641</v>
      </c>
      <c r="F13" s="314" t="s">
        <v>920</v>
      </c>
      <c r="G13" s="305" t="s">
        <v>115</v>
      </c>
      <c r="H13" s="304" t="s">
        <v>12</v>
      </c>
      <c r="I13" s="307">
        <v>1255</v>
      </c>
    </row>
    <row r="14" spans="1:9" ht="26.4">
      <c r="A14" s="304">
        <v>13</v>
      </c>
      <c r="B14" s="304"/>
      <c r="C14" s="318" t="s">
        <v>809</v>
      </c>
      <c r="D14" s="315" t="s">
        <v>617</v>
      </c>
      <c r="E14" s="314">
        <v>22040751</v>
      </c>
      <c r="F14" s="314" t="s">
        <v>921</v>
      </c>
      <c r="G14" s="316" t="s">
        <v>618</v>
      </c>
      <c r="H14" s="315" t="s">
        <v>25</v>
      </c>
      <c r="I14" s="333">
        <v>9923</v>
      </c>
    </row>
    <row r="15" spans="1:9">
      <c r="A15" s="304">
        <v>14</v>
      </c>
      <c r="B15" s="304"/>
      <c r="C15" s="318" t="s">
        <v>78</v>
      </c>
      <c r="D15" s="315" t="s">
        <v>619</v>
      </c>
      <c r="E15" s="314">
        <v>22251083</v>
      </c>
      <c r="F15" s="314" t="s">
        <v>922</v>
      </c>
      <c r="G15" s="316" t="s">
        <v>620</v>
      </c>
      <c r="H15" s="315" t="s">
        <v>404</v>
      </c>
      <c r="I15" s="333">
        <v>3577.8</v>
      </c>
    </row>
  </sheetData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 :  Diaľnica D1 Budimír - Bidovce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árok12"/>
  <dimension ref="A1:J17"/>
  <sheetViews>
    <sheetView zoomScale="90" zoomScaleNormal="90" workbookViewId="0">
      <pane ySplit="4" topLeftCell="A5" activePane="bottomLeft" state="frozen"/>
      <selection pane="bottomLeft" activeCell="H38" sqref="H38"/>
    </sheetView>
  </sheetViews>
  <sheetFormatPr defaultColWidth="9.109375" defaultRowHeight="13.8"/>
  <cols>
    <col min="1" max="1" width="4.6640625" style="342" customWidth="1"/>
    <col min="2" max="2" width="9.33203125" style="342" customWidth="1"/>
    <col min="3" max="3" width="28.44140625" style="342" customWidth="1"/>
    <col min="4" max="4" width="9.5546875" style="342" customWidth="1"/>
    <col min="5" max="5" width="10" style="342" customWidth="1"/>
    <col min="6" max="6" width="14" style="342" customWidth="1"/>
    <col min="7" max="7" width="6.33203125" style="342" customWidth="1"/>
    <col min="8" max="8" width="58.109375" style="342" customWidth="1"/>
    <col min="9" max="9" width="4.5546875" style="368" customWidth="1"/>
    <col min="10" max="10" width="11.44140625" style="395" bestFit="1" customWidth="1"/>
    <col min="11" max="11" width="9.109375" style="342"/>
    <col min="12" max="12" width="40.33203125" style="342" customWidth="1"/>
    <col min="13" max="16384" width="9.109375" style="342"/>
  </cols>
  <sheetData>
    <row r="1" spans="1:10">
      <c r="D1" s="406" t="s">
        <v>0</v>
      </c>
      <c r="E1" s="353"/>
      <c r="F1" s="353"/>
      <c r="G1" s="353"/>
    </row>
    <row r="2" spans="1:10">
      <c r="D2" s="406"/>
      <c r="E2" s="353"/>
      <c r="F2" s="353"/>
      <c r="G2" s="353"/>
      <c r="H2" s="369" t="s">
        <v>1205</v>
      </c>
    </row>
    <row r="3" spans="1:10" ht="14.4" thickBot="1">
      <c r="B3" s="509"/>
      <c r="C3" s="509"/>
      <c r="D3" s="408" t="s">
        <v>1</v>
      </c>
      <c r="E3" s="353"/>
      <c r="F3" s="353"/>
      <c r="G3" s="353"/>
      <c r="H3" s="372">
        <v>2111</v>
      </c>
      <c r="I3" s="373"/>
      <c r="J3" s="374"/>
    </row>
    <row r="4" spans="1:10" ht="13.5" customHeight="1">
      <c r="A4" s="511" t="s">
        <v>747</v>
      </c>
      <c r="B4" s="523" t="s">
        <v>1243</v>
      </c>
      <c r="C4" s="523" t="s">
        <v>1244</v>
      </c>
      <c r="D4" s="510" t="s">
        <v>1207</v>
      </c>
      <c r="E4" s="510" t="s">
        <v>8</v>
      </c>
      <c r="F4" s="510" t="s">
        <v>802</v>
      </c>
      <c r="G4" s="510" t="s">
        <v>749</v>
      </c>
      <c r="H4" s="512" t="s">
        <v>1245</v>
      </c>
      <c r="I4" s="513" t="s">
        <v>4</v>
      </c>
      <c r="J4" s="514" t="s">
        <v>1246</v>
      </c>
    </row>
    <row r="5" spans="1:10">
      <c r="A5" s="511">
        <v>1</v>
      </c>
      <c r="B5" s="511" t="s">
        <v>1247</v>
      </c>
      <c r="C5" s="511" t="s">
        <v>1248</v>
      </c>
      <c r="D5" s="524" t="s">
        <v>101</v>
      </c>
      <c r="E5" s="525" t="s">
        <v>1199</v>
      </c>
      <c r="F5" s="525"/>
      <c r="G5" s="525"/>
      <c r="H5" s="526" t="s">
        <v>1204</v>
      </c>
      <c r="I5" s="510" t="s">
        <v>89</v>
      </c>
      <c r="J5" s="517">
        <v>13530</v>
      </c>
    </row>
    <row r="6" spans="1:10">
      <c r="A6" s="511">
        <v>2</v>
      </c>
      <c r="B6" s="511" t="s">
        <v>1247</v>
      </c>
      <c r="C6" s="511" t="s">
        <v>1248</v>
      </c>
      <c r="D6" s="524" t="s">
        <v>937</v>
      </c>
      <c r="E6" s="525" t="s">
        <v>64</v>
      </c>
      <c r="F6" s="525"/>
      <c r="G6" s="525"/>
      <c r="H6" s="526" t="s">
        <v>65</v>
      </c>
      <c r="I6" s="510" t="s">
        <v>12</v>
      </c>
      <c r="J6" s="517">
        <v>35509.230000000003</v>
      </c>
    </row>
    <row r="7" spans="1:10">
      <c r="A7" s="511">
        <v>3</v>
      </c>
      <c r="B7" s="511" t="s">
        <v>1247</v>
      </c>
      <c r="C7" s="511" t="s">
        <v>1248</v>
      </c>
      <c r="D7" s="527" t="s">
        <v>937</v>
      </c>
      <c r="E7" s="511" t="s">
        <v>611</v>
      </c>
      <c r="F7" s="511"/>
      <c r="G7" s="511"/>
      <c r="H7" s="526" t="s">
        <v>612</v>
      </c>
      <c r="I7" s="510" t="s">
        <v>12</v>
      </c>
      <c r="J7" s="518">
        <v>212.15</v>
      </c>
    </row>
    <row r="8" spans="1:10">
      <c r="A8" s="511">
        <v>4</v>
      </c>
      <c r="B8" s="511" t="s">
        <v>1247</v>
      </c>
      <c r="C8" s="511" t="s">
        <v>1248</v>
      </c>
      <c r="D8" s="527" t="s">
        <v>937</v>
      </c>
      <c r="E8" s="511" t="s">
        <v>91</v>
      </c>
      <c r="F8" s="511"/>
      <c r="G8" s="511"/>
      <c r="H8" s="526" t="s">
        <v>92</v>
      </c>
      <c r="I8" s="510" t="s">
        <v>12</v>
      </c>
      <c r="J8" s="518">
        <v>17648.400000000001</v>
      </c>
    </row>
    <row r="9" spans="1:10">
      <c r="A9" s="511">
        <v>5</v>
      </c>
      <c r="B9" s="511" t="s">
        <v>1247</v>
      </c>
      <c r="C9" s="511" t="s">
        <v>1248</v>
      </c>
      <c r="D9" s="527" t="s">
        <v>937</v>
      </c>
      <c r="E9" s="511" t="s">
        <v>67</v>
      </c>
      <c r="F9" s="511"/>
      <c r="G9" s="511"/>
      <c r="H9" s="526" t="s">
        <v>68</v>
      </c>
      <c r="I9" s="510" t="s">
        <v>12</v>
      </c>
      <c r="J9" s="518">
        <v>2598.38</v>
      </c>
    </row>
    <row r="10" spans="1:10" ht="26.4">
      <c r="A10" s="511">
        <v>6</v>
      </c>
      <c r="B10" s="511" t="s">
        <v>1247</v>
      </c>
      <c r="C10" s="511" t="s">
        <v>1248</v>
      </c>
      <c r="D10" s="527" t="s">
        <v>937</v>
      </c>
      <c r="E10" s="511">
        <v>22020210</v>
      </c>
      <c r="F10" s="511"/>
      <c r="G10" s="511"/>
      <c r="H10" s="526" t="s">
        <v>614</v>
      </c>
      <c r="I10" s="510" t="s">
        <v>12</v>
      </c>
      <c r="J10" s="518">
        <v>19052.599999999999</v>
      </c>
    </row>
    <row r="11" spans="1:10" ht="26.4">
      <c r="A11" s="511">
        <v>7</v>
      </c>
      <c r="B11" s="511" t="s">
        <v>1247</v>
      </c>
      <c r="C11" s="511" t="s">
        <v>1248</v>
      </c>
      <c r="D11" s="524" t="s">
        <v>937</v>
      </c>
      <c r="E11" s="525" t="s">
        <v>70</v>
      </c>
      <c r="F11" s="525"/>
      <c r="G11" s="525"/>
      <c r="H11" s="526" t="s">
        <v>71</v>
      </c>
      <c r="I11" s="510" t="s">
        <v>25</v>
      </c>
      <c r="J11" s="517">
        <v>108877.58</v>
      </c>
    </row>
    <row r="12" spans="1:10" ht="26.4">
      <c r="A12" s="511">
        <v>8</v>
      </c>
      <c r="B12" s="511" t="s">
        <v>1247</v>
      </c>
      <c r="C12" s="511" t="s">
        <v>1248</v>
      </c>
      <c r="D12" s="524" t="s">
        <v>937</v>
      </c>
      <c r="E12" s="525" t="s">
        <v>74</v>
      </c>
      <c r="F12" s="525"/>
      <c r="G12" s="525"/>
      <c r="H12" s="526" t="s">
        <v>75</v>
      </c>
      <c r="I12" s="513" t="s">
        <v>12</v>
      </c>
      <c r="J12" s="517">
        <v>10887.76</v>
      </c>
    </row>
    <row r="13" spans="1:10" ht="26.4">
      <c r="A13" s="511">
        <v>9</v>
      </c>
      <c r="B13" s="511" t="s">
        <v>1247</v>
      </c>
      <c r="C13" s="511" t="s">
        <v>1248</v>
      </c>
      <c r="D13" s="524" t="s">
        <v>938</v>
      </c>
      <c r="E13" s="525" t="s">
        <v>80</v>
      </c>
      <c r="F13" s="525"/>
      <c r="G13" s="525"/>
      <c r="H13" s="526" t="s">
        <v>81</v>
      </c>
      <c r="I13" s="510" t="s">
        <v>25</v>
      </c>
      <c r="J13" s="517">
        <v>186245.48</v>
      </c>
    </row>
    <row r="14" spans="1:10" ht="26.4">
      <c r="A14" s="511">
        <v>10</v>
      </c>
      <c r="B14" s="511" t="s">
        <v>1247</v>
      </c>
      <c r="C14" s="511" t="s">
        <v>1248</v>
      </c>
      <c r="D14" s="524" t="s">
        <v>938</v>
      </c>
      <c r="E14" s="525" t="s">
        <v>84</v>
      </c>
      <c r="F14" s="525"/>
      <c r="G14" s="525"/>
      <c r="H14" s="526" t="s">
        <v>85</v>
      </c>
      <c r="I14" s="510" t="s">
        <v>12</v>
      </c>
      <c r="J14" s="517">
        <v>5587.36</v>
      </c>
    </row>
    <row r="15" spans="1:10" ht="26.4">
      <c r="A15" s="511">
        <v>11</v>
      </c>
      <c r="B15" s="511" t="s">
        <v>1247</v>
      </c>
      <c r="C15" s="511" t="s">
        <v>1248</v>
      </c>
      <c r="D15" s="528" t="s">
        <v>938</v>
      </c>
      <c r="E15" s="525" t="s">
        <v>114</v>
      </c>
      <c r="F15" s="525"/>
      <c r="G15" s="525"/>
      <c r="H15" s="526" t="s">
        <v>115</v>
      </c>
      <c r="I15" s="510" t="s">
        <v>12</v>
      </c>
      <c r="J15" s="517">
        <v>3512</v>
      </c>
    </row>
    <row r="16" spans="1:10" ht="26.4">
      <c r="A16" s="511">
        <v>12</v>
      </c>
      <c r="B16" s="511" t="s">
        <v>1247</v>
      </c>
      <c r="C16" s="511" t="s">
        <v>1248</v>
      </c>
      <c r="D16" s="527" t="s">
        <v>938</v>
      </c>
      <c r="E16" s="511" t="s">
        <v>617</v>
      </c>
      <c r="F16" s="511"/>
      <c r="G16" s="511"/>
      <c r="H16" s="526" t="s">
        <v>1200</v>
      </c>
      <c r="I16" s="510" t="s">
        <v>89</v>
      </c>
      <c r="J16" s="518">
        <v>8120</v>
      </c>
    </row>
    <row r="17" spans="1:10">
      <c r="A17" s="511">
        <v>13</v>
      </c>
      <c r="B17" s="511" t="s">
        <v>1247</v>
      </c>
      <c r="C17" s="511" t="s">
        <v>1248</v>
      </c>
      <c r="D17" s="527" t="s">
        <v>938</v>
      </c>
      <c r="E17" s="511" t="s">
        <v>619</v>
      </c>
      <c r="F17" s="511"/>
      <c r="G17" s="511"/>
      <c r="H17" s="526" t="s">
        <v>620</v>
      </c>
      <c r="I17" s="510" t="s">
        <v>89</v>
      </c>
      <c r="J17" s="518">
        <v>8840</v>
      </c>
    </row>
  </sheetData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árok15"/>
  <dimension ref="A1:J17"/>
  <sheetViews>
    <sheetView zoomScale="90" zoomScaleNormal="90" workbookViewId="0">
      <pane ySplit="4" topLeftCell="A5" activePane="bottomLeft" state="frozen"/>
      <selection pane="bottomLeft" activeCell="F24" sqref="F24"/>
    </sheetView>
  </sheetViews>
  <sheetFormatPr defaultColWidth="9.109375" defaultRowHeight="13.8"/>
  <cols>
    <col min="1" max="1" width="4.6640625" style="342" bestFit="1" customWidth="1"/>
    <col min="2" max="2" width="8.6640625" style="342" bestFit="1" customWidth="1"/>
    <col min="3" max="3" width="26.6640625" style="342" bestFit="1" customWidth="1"/>
    <col min="4" max="4" width="9.33203125" style="342" bestFit="1" customWidth="1"/>
    <col min="5" max="5" width="10.109375" style="342" customWidth="1"/>
    <col min="6" max="6" width="14.109375" style="342" customWidth="1"/>
    <col min="7" max="7" width="6" style="342" bestFit="1" customWidth="1"/>
    <col min="8" max="8" width="51.6640625" style="342" bestFit="1" customWidth="1"/>
    <col min="9" max="9" width="4.5546875" style="368" bestFit="1" customWidth="1"/>
    <col min="10" max="10" width="10.88671875" style="395" bestFit="1" customWidth="1"/>
    <col min="11" max="11" width="9.109375" style="342"/>
    <col min="12" max="12" width="40.33203125" style="342" customWidth="1"/>
    <col min="13" max="16384" width="9.109375" style="342"/>
  </cols>
  <sheetData>
    <row r="1" spans="1:10">
      <c r="D1" s="406" t="s">
        <v>0</v>
      </c>
      <c r="E1" s="353"/>
      <c r="F1" s="353"/>
      <c r="G1" s="353"/>
    </row>
    <row r="2" spans="1:10" ht="14.4" thickBot="1">
      <c r="D2" s="408" t="s">
        <v>1</v>
      </c>
      <c r="E2" s="353"/>
      <c r="F2" s="353"/>
      <c r="G2" s="353"/>
      <c r="H2" s="530" t="s">
        <v>1205</v>
      </c>
      <c r="I2" s="373"/>
      <c r="J2" s="374"/>
    </row>
    <row r="3" spans="1:10">
      <c r="B3" s="509"/>
      <c r="C3" s="509"/>
      <c r="D3" s="406"/>
      <c r="E3" s="353"/>
      <c r="F3" s="353"/>
      <c r="G3" s="353"/>
      <c r="H3" s="372">
        <v>2111</v>
      </c>
      <c r="J3" s="374"/>
    </row>
    <row r="4" spans="1:10" ht="13.5" customHeight="1">
      <c r="A4" s="511" t="s">
        <v>747</v>
      </c>
      <c r="B4" s="523" t="s">
        <v>1243</v>
      </c>
      <c r="C4" s="523" t="s">
        <v>1244</v>
      </c>
      <c r="D4" s="510" t="s">
        <v>1207</v>
      </c>
      <c r="E4" s="510" t="s">
        <v>8</v>
      </c>
      <c r="F4" s="510" t="s">
        <v>802</v>
      </c>
      <c r="G4" s="510" t="s">
        <v>749</v>
      </c>
      <c r="H4" s="512" t="s">
        <v>1245</v>
      </c>
      <c r="I4" s="513" t="s">
        <v>4</v>
      </c>
      <c r="J4" s="514" t="s">
        <v>1246</v>
      </c>
    </row>
    <row r="5" spans="1:10" ht="26.4">
      <c r="A5" s="511">
        <v>1</v>
      </c>
      <c r="B5" s="511" t="s">
        <v>1247</v>
      </c>
      <c r="C5" s="511" t="s">
        <v>1248</v>
      </c>
      <c r="D5" s="524" t="s">
        <v>101</v>
      </c>
      <c r="E5" s="525" t="s">
        <v>1199</v>
      </c>
      <c r="F5" s="525"/>
      <c r="G5" s="525"/>
      <c r="H5" s="526" t="s">
        <v>1204</v>
      </c>
      <c r="I5" s="510" t="s">
        <v>89</v>
      </c>
      <c r="J5" s="517">
        <v>13530</v>
      </c>
    </row>
    <row r="6" spans="1:10">
      <c r="A6" s="511">
        <v>2</v>
      </c>
      <c r="B6" s="511" t="s">
        <v>1247</v>
      </c>
      <c r="C6" s="511" t="s">
        <v>1248</v>
      </c>
      <c r="D6" s="524" t="s">
        <v>937</v>
      </c>
      <c r="E6" s="525" t="s">
        <v>64</v>
      </c>
      <c r="F6" s="525"/>
      <c r="G6" s="525"/>
      <c r="H6" s="526" t="s">
        <v>65</v>
      </c>
      <c r="I6" s="510" t="s">
        <v>12</v>
      </c>
      <c r="J6" s="517">
        <v>35509.230000000003</v>
      </c>
    </row>
    <row r="7" spans="1:10" ht="26.4">
      <c r="A7" s="511">
        <v>3</v>
      </c>
      <c r="B7" s="511" t="s">
        <v>1247</v>
      </c>
      <c r="C7" s="511" t="s">
        <v>1248</v>
      </c>
      <c r="D7" s="527" t="s">
        <v>937</v>
      </c>
      <c r="E7" s="511" t="s">
        <v>611</v>
      </c>
      <c r="F7" s="511"/>
      <c r="G7" s="511"/>
      <c r="H7" s="526" t="s">
        <v>612</v>
      </c>
      <c r="I7" s="510" t="s">
        <v>12</v>
      </c>
      <c r="J7" s="518">
        <v>212.15</v>
      </c>
    </row>
    <row r="8" spans="1:10" ht="26.4">
      <c r="A8" s="511">
        <v>4</v>
      </c>
      <c r="B8" s="511" t="s">
        <v>1247</v>
      </c>
      <c r="C8" s="511" t="s">
        <v>1248</v>
      </c>
      <c r="D8" s="527" t="s">
        <v>937</v>
      </c>
      <c r="E8" s="511" t="s">
        <v>91</v>
      </c>
      <c r="F8" s="511"/>
      <c r="G8" s="511"/>
      <c r="H8" s="526" t="s">
        <v>92</v>
      </c>
      <c r="I8" s="510" t="s">
        <v>12</v>
      </c>
      <c r="J8" s="518">
        <v>17648.400000000001</v>
      </c>
    </row>
    <row r="9" spans="1:10" ht="26.4">
      <c r="A9" s="511">
        <v>5</v>
      </c>
      <c r="B9" s="511" t="s">
        <v>1247</v>
      </c>
      <c r="C9" s="511" t="s">
        <v>1248</v>
      </c>
      <c r="D9" s="527" t="s">
        <v>937</v>
      </c>
      <c r="E9" s="511" t="s">
        <v>67</v>
      </c>
      <c r="F9" s="511"/>
      <c r="G9" s="511"/>
      <c r="H9" s="526" t="s">
        <v>68</v>
      </c>
      <c r="I9" s="510" t="s">
        <v>12</v>
      </c>
      <c r="J9" s="518">
        <v>2598.38</v>
      </c>
    </row>
    <row r="10" spans="1:10" ht="26.4">
      <c r="A10" s="511">
        <v>6</v>
      </c>
      <c r="B10" s="511" t="s">
        <v>1247</v>
      </c>
      <c r="C10" s="511" t="s">
        <v>1248</v>
      </c>
      <c r="D10" s="527" t="s">
        <v>937</v>
      </c>
      <c r="E10" s="511">
        <v>22020210</v>
      </c>
      <c r="F10" s="511"/>
      <c r="G10" s="511"/>
      <c r="H10" s="526" t="s">
        <v>614</v>
      </c>
      <c r="I10" s="510" t="s">
        <v>12</v>
      </c>
      <c r="J10" s="518">
        <v>19052.599999999999</v>
      </c>
    </row>
    <row r="11" spans="1:10" ht="26.4">
      <c r="A11" s="511">
        <v>7</v>
      </c>
      <c r="B11" s="511" t="s">
        <v>1247</v>
      </c>
      <c r="C11" s="511" t="s">
        <v>1248</v>
      </c>
      <c r="D11" s="524" t="s">
        <v>937</v>
      </c>
      <c r="E11" s="525" t="s">
        <v>70</v>
      </c>
      <c r="F11" s="525"/>
      <c r="G11" s="525"/>
      <c r="H11" s="526" t="s">
        <v>71</v>
      </c>
      <c r="I11" s="510" t="s">
        <v>25</v>
      </c>
      <c r="J11" s="517">
        <v>108877.58</v>
      </c>
    </row>
    <row r="12" spans="1:10" ht="26.4">
      <c r="A12" s="511">
        <v>8</v>
      </c>
      <c r="B12" s="511" t="s">
        <v>1247</v>
      </c>
      <c r="C12" s="511" t="s">
        <v>1248</v>
      </c>
      <c r="D12" s="524" t="s">
        <v>937</v>
      </c>
      <c r="E12" s="525" t="s">
        <v>74</v>
      </c>
      <c r="F12" s="525"/>
      <c r="G12" s="525"/>
      <c r="H12" s="526" t="s">
        <v>75</v>
      </c>
      <c r="I12" s="513" t="s">
        <v>12</v>
      </c>
      <c r="J12" s="517">
        <v>10887.76</v>
      </c>
    </row>
    <row r="13" spans="1:10" ht="26.4">
      <c r="A13" s="511">
        <v>9</v>
      </c>
      <c r="B13" s="511" t="s">
        <v>1247</v>
      </c>
      <c r="C13" s="511" t="s">
        <v>1248</v>
      </c>
      <c r="D13" s="524" t="s">
        <v>938</v>
      </c>
      <c r="E13" s="525" t="s">
        <v>80</v>
      </c>
      <c r="F13" s="525"/>
      <c r="G13" s="525"/>
      <c r="H13" s="526" t="s">
        <v>81</v>
      </c>
      <c r="I13" s="510" t="s">
        <v>25</v>
      </c>
      <c r="J13" s="517">
        <v>186245.48</v>
      </c>
    </row>
    <row r="14" spans="1:10" ht="26.4">
      <c r="A14" s="511">
        <v>10</v>
      </c>
      <c r="B14" s="511" t="s">
        <v>1247</v>
      </c>
      <c r="C14" s="511" t="s">
        <v>1248</v>
      </c>
      <c r="D14" s="524" t="s">
        <v>938</v>
      </c>
      <c r="E14" s="525" t="s">
        <v>84</v>
      </c>
      <c r="F14" s="525"/>
      <c r="G14" s="525"/>
      <c r="H14" s="526" t="s">
        <v>85</v>
      </c>
      <c r="I14" s="510" t="s">
        <v>12</v>
      </c>
      <c r="J14" s="517">
        <v>5587.36</v>
      </c>
    </row>
    <row r="15" spans="1:10" ht="26.4">
      <c r="A15" s="511">
        <v>11</v>
      </c>
      <c r="B15" s="511" t="s">
        <v>1247</v>
      </c>
      <c r="C15" s="511" t="s">
        <v>1248</v>
      </c>
      <c r="D15" s="528" t="s">
        <v>938</v>
      </c>
      <c r="E15" s="525" t="s">
        <v>114</v>
      </c>
      <c r="F15" s="525"/>
      <c r="G15" s="525"/>
      <c r="H15" s="526" t="s">
        <v>115</v>
      </c>
      <c r="I15" s="510" t="s">
        <v>12</v>
      </c>
      <c r="J15" s="517">
        <v>3512</v>
      </c>
    </row>
    <row r="16" spans="1:10" ht="26.4">
      <c r="A16" s="511">
        <v>12</v>
      </c>
      <c r="B16" s="511" t="s">
        <v>1247</v>
      </c>
      <c r="C16" s="511" t="s">
        <v>1248</v>
      </c>
      <c r="D16" s="527" t="s">
        <v>938</v>
      </c>
      <c r="E16" s="511" t="s">
        <v>617</v>
      </c>
      <c r="F16" s="511"/>
      <c r="G16" s="511"/>
      <c r="H16" s="526" t="s">
        <v>1200</v>
      </c>
      <c r="I16" s="510" t="s">
        <v>89</v>
      </c>
      <c r="J16" s="518">
        <v>8120</v>
      </c>
    </row>
    <row r="17" spans="1:10">
      <c r="A17" s="511">
        <v>13</v>
      </c>
      <c r="B17" s="511" t="s">
        <v>1247</v>
      </c>
      <c r="C17" s="511" t="s">
        <v>1248</v>
      </c>
      <c r="D17" s="527" t="s">
        <v>938</v>
      </c>
      <c r="E17" s="511" t="s">
        <v>619</v>
      </c>
      <c r="F17" s="511"/>
      <c r="G17" s="511"/>
      <c r="H17" s="526" t="s">
        <v>620</v>
      </c>
      <c r="I17" s="510" t="s">
        <v>89</v>
      </c>
      <c r="J17" s="518">
        <v>8840</v>
      </c>
    </row>
  </sheetData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árok6"/>
  <dimension ref="A1:K12"/>
  <sheetViews>
    <sheetView zoomScaleNormal="100" workbookViewId="0">
      <pane ySplit="4" topLeftCell="A5" activePane="bottomLeft" state="frozen"/>
      <selection pane="bottomLeft" activeCell="E17" sqref="E17"/>
    </sheetView>
  </sheetViews>
  <sheetFormatPr defaultColWidth="9.109375" defaultRowHeight="13.8"/>
  <cols>
    <col min="1" max="1" width="5.6640625" style="368" customWidth="1"/>
    <col min="2" max="2" width="8.109375" style="342" customWidth="1"/>
    <col min="3" max="3" width="9" style="342" customWidth="1"/>
    <col min="4" max="4" width="10.88671875" style="342" customWidth="1"/>
    <col min="5" max="5" width="52.6640625" style="342" customWidth="1"/>
    <col min="6" max="6" width="12.109375" style="395" customWidth="1"/>
    <col min="7" max="7" width="5.6640625" style="368" customWidth="1"/>
    <col min="8" max="8" width="10.88671875" style="395" customWidth="1"/>
    <col min="9" max="9" width="6.5546875" style="407" hidden="1" customWidth="1"/>
    <col min="10" max="10" width="7.44140625" style="342" hidden="1" customWidth="1"/>
    <col min="11" max="16384" width="9.109375" style="342"/>
  </cols>
  <sheetData>
    <row r="1" spans="1:11">
      <c r="A1" s="335" t="s">
        <v>0</v>
      </c>
      <c r="B1" s="406"/>
      <c r="C1" s="353"/>
      <c r="D1" s="369"/>
      <c r="E1" s="369" t="s">
        <v>1277</v>
      </c>
      <c r="J1" s="353"/>
    </row>
    <row r="2" spans="1:11" ht="14.4" thickBot="1">
      <c r="A2" s="408" t="s">
        <v>1</v>
      </c>
      <c r="B2" s="406"/>
      <c r="C2" s="353"/>
      <c r="D2" s="369"/>
      <c r="E2" s="372">
        <v>2111</v>
      </c>
      <c r="G2" s="373"/>
      <c r="H2" s="374"/>
      <c r="J2" s="353"/>
    </row>
    <row r="3" spans="1:11" ht="13.5" customHeight="1">
      <c r="A3" s="637" t="s">
        <v>2</v>
      </c>
      <c r="B3" s="638"/>
      <c r="C3" s="638"/>
      <c r="D3" s="409"/>
      <c r="E3" s="631" t="s">
        <v>3</v>
      </c>
      <c r="F3" s="631"/>
      <c r="G3" s="627" t="s">
        <v>4</v>
      </c>
      <c r="H3" s="629" t="s">
        <v>5</v>
      </c>
      <c r="J3" s="353"/>
    </row>
    <row r="4" spans="1:11" ht="13.5" customHeight="1" thickBot="1">
      <c r="A4" s="410" t="s">
        <v>6</v>
      </c>
      <c r="B4" s="379" t="s">
        <v>1207</v>
      </c>
      <c r="C4" s="411" t="s">
        <v>8</v>
      </c>
      <c r="D4" s="411" t="s">
        <v>9</v>
      </c>
      <c r="E4" s="639"/>
      <c r="F4" s="639"/>
      <c r="G4" s="640"/>
      <c r="H4" s="641"/>
      <c r="J4" s="353"/>
    </row>
    <row r="5" spans="1:11" ht="12.75" customHeight="1">
      <c r="A5" s="412"/>
      <c r="B5" s="361"/>
      <c r="C5" s="361"/>
      <c r="D5" s="365"/>
      <c r="E5" s="413"/>
      <c r="F5" s="414"/>
      <c r="G5" s="392"/>
      <c r="H5" s="415"/>
      <c r="J5" s="353"/>
    </row>
    <row r="6" spans="1:11" ht="27.6">
      <c r="A6" s="337"/>
      <c r="B6" s="481" t="s">
        <v>938</v>
      </c>
      <c r="C6" s="471"/>
      <c r="D6" s="501"/>
      <c r="E6" s="482" t="s">
        <v>79</v>
      </c>
      <c r="F6" s="362"/>
      <c r="G6" s="361"/>
      <c r="H6" s="586"/>
      <c r="I6" s="341">
        <v>1</v>
      </c>
      <c r="J6" s="353"/>
    </row>
    <row r="7" spans="1:11">
      <c r="A7" s="416"/>
      <c r="B7" s="354"/>
      <c r="C7" s="346"/>
      <c r="D7" s="347"/>
      <c r="E7" s="351"/>
      <c r="F7" s="349"/>
      <c r="G7" s="356"/>
      <c r="H7" s="588"/>
      <c r="I7" s="341">
        <v>1</v>
      </c>
      <c r="J7" s="353"/>
    </row>
    <row r="8" spans="1:11">
      <c r="A8" s="337">
        <f>MAX(A$1:A7)+1</f>
        <v>1</v>
      </c>
      <c r="B8" s="363"/>
      <c r="C8" s="344" t="s">
        <v>154</v>
      </c>
      <c r="D8" s="345"/>
      <c r="E8" s="339" t="s">
        <v>155</v>
      </c>
      <c r="F8" s="364"/>
      <c r="G8" s="340" t="s">
        <v>89</v>
      </c>
      <c r="H8" s="502">
        <f>F10</f>
        <v>364</v>
      </c>
      <c r="I8" s="341">
        <v>1</v>
      </c>
      <c r="J8" s="353"/>
      <c r="K8" s="395"/>
    </row>
    <row r="9" spans="1:11">
      <c r="A9" s="416"/>
      <c r="B9" s="354"/>
      <c r="C9" s="346"/>
      <c r="D9" s="347"/>
      <c r="E9" s="601" t="s">
        <v>1278</v>
      </c>
      <c r="F9" s="349"/>
      <c r="G9" s="356"/>
      <c r="H9" s="417"/>
      <c r="I9" s="341">
        <v>1</v>
      </c>
      <c r="J9" s="353" t="s">
        <v>234</v>
      </c>
    </row>
    <row r="10" spans="1:11">
      <c r="A10" s="416"/>
      <c r="B10" s="354"/>
      <c r="C10" s="346"/>
      <c r="D10" s="347"/>
      <c r="E10" s="348" t="s">
        <v>1274</v>
      </c>
      <c r="F10" s="349">
        <f>120+244</f>
        <v>364</v>
      </c>
      <c r="G10" s="356"/>
      <c r="H10" s="417"/>
      <c r="I10" s="352">
        <v>1</v>
      </c>
      <c r="J10" s="353" t="s">
        <v>234</v>
      </c>
    </row>
    <row r="11" spans="1:11">
      <c r="A11" s="416"/>
      <c r="B11" s="354"/>
      <c r="C11" s="346"/>
      <c r="D11" s="347"/>
      <c r="E11" s="348" t="s">
        <v>1279</v>
      </c>
      <c r="F11" s="593"/>
      <c r="G11" s="603"/>
      <c r="H11" s="588"/>
      <c r="I11" s="352"/>
      <c r="J11" s="353"/>
    </row>
    <row r="12" spans="1:11" ht="14.4" thickBot="1">
      <c r="A12" s="418"/>
      <c r="B12" s="419"/>
      <c r="C12" s="420"/>
      <c r="D12" s="420"/>
      <c r="E12" s="421"/>
      <c r="F12" s="422"/>
      <c r="G12" s="423"/>
      <c r="H12" s="592"/>
      <c r="I12" s="352">
        <v>1</v>
      </c>
      <c r="J12" s="353"/>
    </row>
  </sheetData>
  <mergeCells count="4">
    <mergeCell ref="A3:C3"/>
    <mergeCell ref="E3:F4"/>
    <mergeCell ref="G3:G4"/>
    <mergeCell ref="H3:H4"/>
  </mergeCells>
  <conditionalFormatting sqref="E6">
    <cfRule type="expression" priority="1" stopIfTrue="1">
      <formula>"a2"</formula>
    </cfRule>
  </conditionalFormatting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árok16"/>
  <dimension ref="A1:N193"/>
  <sheetViews>
    <sheetView zoomScaleNormal="100" workbookViewId="0">
      <pane ySplit="4" topLeftCell="A5" activePane="bottomLeft" state="frozen"/>
      <selection pane="bottomLeft" activeCell="H30" sqref="H30"/>
    </sheetView>
  </sheetViews>
  <sheetFormatPr defaultColWidth="9.109375" defaultRowHeight="13.8"/>
  <cols>
    <col min="1" max="1" width="4.6640625" style="342" bestFit="1" customWidth="1"/>
    <col min="2" max="2" width="8.6640625" style="342" bestFit="1" customWidth="1"/>
    <col min="3" max="3" width="33.6640625" style="342" bestFit="1" customWidth="1"/>
    <col min="4" max="4" width="9.33203125" style="342" bestFit="1" customWidth="1"/>
    <col min="5" max="5" width="10.109375" style="342" customWidth="1"/>
    <col min="6" max="6" width="14.109375" style="342" customWidth="1"/>
    <col min="7" max="7" width="6" style="342" bestFit="1" customWidth="1"/>
    <col min="8" max="8" width="50.5546875" style="342" bestFit="1" customWidth="1"/>
    <col min="9" max="9" width="4.5546875" style="368" bestFit="1" customWidth="1"/>
    <col min="10" max="10" width="10.6640625" style="395" bestFit="1" customWidth="1"/>
    <col min="11" max="11" width="6.5546875" style="407" hidden="1" customWidth="1"/>
    <col min="12" max="12" width="7.44140625" style="342" hidden="1" customWidth="1"/>
    <col min="13" max="16384" width="9.109375" style="342"/>
  </cols>
  <sheetData>
    <row r="1" spans="1:13">
      <c r="D1" s="335" t="s">
        <v>0</v>
      </c>
      <c r="E1" s="353"/>
      <c r="F1" s="353"/>
      <c r="G1" s="353"/>
      <c r="L1" s="353"/>
    </row>
    <row r="2" spans="1:13">
      <c r="D2" s="335"/>
      <c r="E2" s="353"/>
      <c r="F2" s="353"/>
      <c r="G2" s="353"/>
      <c r="H2" s="530" t="s">
        <v>1206</v>
      </c>
      <c r="L2" s="353"/>
    </row>
    <row r="3" spans="1:13" ht="14.4" thickBot="1">
      <c r="B3" s="509"/>
      <c r="C3" s="509"/>
      <c r="D3" s="408" t="s">
        <v>1</v>
      </c>
      <c r="E3" s="353"/>
      <c r="F3" s="353"/>
      <c r="G3" s="353"/>
      <c r="H3" s="372">
        <v>2111</v>
      </c>
      <c r="I3" s="373"/>
      <c r="J3" s="374"/>
      <c r="L3" s="353"/>
    </row>
    <row r="4" spans="1:13" ht="13.5" customHeight="1">
      <c r="A4" s="511" t="s">
        <v>747</v>
      </c>
      <c r="B4" s="523" t="s">
        <v>1243</v>
      </c>
      <c r="C4" s="523" t="s">
        <v>1244</v>
      </c>
      <c r="D4" s="510" t="s">
        <v>1207</v>
      </c>
      <c r="E4" s="510" t="s">
        <v>8</v>
      </c>
      <c r="F4" s="510" t="s">
        <v>802</v>
      </c>
      <c r="G4" s="510" t="s">
        <v>749</v>
      </c>
      <c r="H4" s="512" t="s">
        <v>1245</v>
      </c>
      <c r="I4" s="513" t="s">
        <v>4</v>
      </c>
      <c r="J4" s="514" t="s">
        <v>1246</v>
      </c>
      <c r="L4" s="353"/>
    </row>
    <row r="5" spans="1:13">
      <c r="A5" s="511">
        <v>1</v>
      </c>
      <c r="B5" s="511" t="s">
        <v>1249</v>
      </c>
      <c r="C5" s="511" t="s">
        <v>1250</v>
      </c>
      <c r="D5" s="528" t="s">
        <v>938</v>
      </c>
      <c r="E5" s="525" t="s">
        <v>621</v>
      </c>
      <c r="F5" s="525"/>
      <c r="G5" s="525"/>
      <c r="H5" s="526" t="s">
        <v>161</v>
      </c>
      <c r="I5" s="510" t="s">
        <v>89</v>
      </c>
      <c r="J5" s="518">
        <v>8732</v>
      </c>
      <c r="K5" s="341">
        <v>1</v>
      </c>
      <c r="L5" s="353"/>
    </row>
    <row r="6" spans="1:13">
      <c r="A6" s="511">
        <v>2</v>
      </c>
      <c r="B6" s="511" t="s">
        <v>1249</v>
      </c>
      <c r="C6" s="511" t="s">
        <v>1250</v>
      </c>
      <c r="D6" s="528" t="s">
        <v>938</v>
      </c>
      <c r="E6" s="525" t="s">
        <v>154</v>
      </c>
      <c r="F6" s="525"/>
      <c r="G6" s="525"/>
      <c r="H6" s="526" t="s">
        <v>155</v>
      </c>
      <c r="I6" s="510" t="s">
        <v>89</v>
      </c>
      <c r="J6" s="518">
        <v>6491</v>
      </c>
      <c r="K6" s="341">
        <v>1</v>
      </c>
      <c r="L6" s="353"/>
      <c r="M6" s="395"/>
    </row>
    <row r="7" spans="1:13" ht="26.4">
      <c r="A7" s="511">
        <v>3</v>
      </c>
      <c r="B7" s="511" t="s">
        <v>1249</v>
      </c>
      <c r="C7" s="511" t="s">
        <v>1250</v>
      </c>
      <c r="D7" s="528" t="s">
        <v>938</v>
      </c>
      <c r="E7" s="525">
        <v>22250467</v>
      </c>
      <c r="F7" s="525"/>
      <c r="G7" s="525"/>
      <c r="H7" s="526" t="s">
        <v>1216</v>
      </c>
      <c r="I7" s="510" t="s">
        <v>88</v>
      </c>
      <c r="J7" s="518">
        <v>9</v>
      </c>
      <c r="K7" s="341">
        <v>1</v>
      </c>
      <c r="L7" s="353"/>
    </row>
    <row r="20" spans="4:14" s="407" customFormat="1">
      <c r="D20" s="342"/>
      <c r="E20" s="342"/>
      <c r="F20" s="342"/>
      <c r="G20" s="342"/>
      <c r="H20" s="342"/>
      <c r="I20" s="368"/>
      <c r="J20" s="395"/>
      <c r="L20" s="342"/>
      <c r="M20" s="342"/>
      <c r="N20" s="342"/>
    </row>
    <row r="21" spans="4:14" s="407" customFormat="1">
      <c r="D21" s="342"/>
      <c r="E21" s="342"/>
      <c r="F21" s="342"/>
      <c r="G21" s="342"/>
      <c r="H21" s="342"/>
      <c r="I21" s="368"/>
      <c r="J21" s="395"/>
      <c r="L21" s="342"/>
      <c r="M21" s="342"/>
      <c r="N21" s="342"/>
    </row>
    <row r="22" spans="4:14" s="407" customFormat="1">
      <c r="D22" s="342"/>
      <c r="E22" s="342"/>
      <c r="F22" s="342"/>
      <c r="G22" s="342"/>
      <c r="H22" s="342"/>
      <c r="I22" s="368"/>
      <c r="J22" s="395"/>
      <c r="L22" s="342"/>
      <c r="M22" s="342"/>
      <c r="N22" s="342"/>
    </row>
    <row r="23" spans="4:14" s="407" customFormat="1">
      <c r="D23" s="342"/>
      <c r="E23" s="342"/>
      <c r="F23" s="342"/>
      <c r="G23" s="342"/>
      <c r="H23" s="342"/>
      <c r="I23" s="368"/>
      <c r="J23" s="395"/>
      <c r="L23" s="342"/>
      <c r="M23" s="342"/>
      <c r="N23" s="342"/>
    </row>
    <row r="24" spans="4:14" s="407" customFormat="1">
      <c r="D24" s="342"/>
      <c r="E24" s="342"/>
      <c r="F24" s="342"/>
      <c r="G24" s="342"/>
      <c r="H24" s="342"/>
      <c r="I24" s="368"/>
      <c r="J24" s="395"/>
      <c r="L24" s="342"/>
      <c r="M24" s="342"/>
      <c r="N24" s="342"/>
    </row>
    <row r="25" spans="4:14" s="407" customFormat="1">
      <c r="D25" s="342"/>
      <c r="E25" s="342"/>
      <c r="F25" s="342"/>
      <c r="G25" s="342"/>
      <c r="H25" s="342"/>
      <c r="I25" s="368"/>
      <c r="J25" s="395"/>
      <c r="L25" s="342"/>
      <c r="M25" s="342"/>
      <c r="N25" s="342"/>
    </row>
    <row r="26" spans="4:14" s="407" customFormat="1">
      <c r="D26" s="342"/>
      <c r="E26" s="342"/>
      <c r="F26" s="342"/>
      <c r="G26" s="342"/>
      <c r="H26" s="342"/>
      <c r="I26" s="368"/>
      <c r="J26" s="395"/>
      <c r="L26" s="342"/>
      <c r="M26" s="342"/>
      <c r="N26" s="342"/>
    </row>
    <row r="27" spans="4:14" s="407" customFormat="1">
      <c r="D27" s="342"/>
      <c r="E27" s="342"/>
      <c r="F27" s="342"/>
      <c r="G27" s="342"/>
      <c r="H27" s="342"/>
      <c r="I27" s="368"/>
      <c r="J27" s="395"/>
      <c r="L27" s="342"/>
      <c r="M27" s="342"/>
      <c r="N27" s="342"/>
    </row>
    <row r="28" spans="4:14" s="407" customFormat="1">
      <c r="D28" s="342"/>
      <c r="E28" s="342"/>
      <c r="F28" s="342"/>
      <c r="G28" s="342"/>
      <c r="H28" s="342"/>
      <c r="I28" s="368"/>
      <c r="J28" s="395"/>
      <c r="L28" s="342"/>
      <c r="M28" s="342"/>
      <c r="N28" s="342"/>
    </row>
    <row r="29" spans="4:14" s="407" customFormat="1">
      <c r="D29" s="342"/>
      <c r="E29" s="342"/>
      <c r="F29" s="342"/>
      <c r="G29" s="342"/>
      <c r="H29" s="342"/>
      <c r="I29" s="368"/>
      <c r="J29" s="395"/>
      <c r="L29" s="342"/>
      <c r="M29" s="342"/>
      <c r="N29" s="342"/>
    </row>
    <row r="30" spans="4:14" s="407" customFormat="1">
      <c r="D30" s="342"/>
      <c r="E30" s="342"/>
      <c r="F30" s="342"/>
      <c r="G30" s="342"/>
      <c r="H30" s="342"/>
      <c r="I30" s="368"/>
      <c r="J30" s="395"/>
      <c r="L30" s="342"/>
      <c r="M30" s="342"/>
      <c r="N30" s="342"/>
    </row>
    <row r="31" spans="4:14" s="407" customFormat="1">
      <c r="D31" s="342"/>
      <c r="E31" s="342"/>
      <c r="F31" s="342"/>
      <c r="G31" s="342"/>
      <c r="H31" s="342"/>
      <c r="I31" s="368"/>
      <c r="J31" s="395"/>
      <c r="L31" s="342"/>
      <c r="M31" s="342"/>
      <c r="N31" s="342"/>
    </row>
    <row r="32" spans="4:14" s="407" customFormat="1">
      <c r="D32" s="342"/>
      <c r="E32" s="342"/>
      <c r="F32" s="342"/>
      <c r="G32" s="342"/>
      <c r="H32" s="342"/>
      <c r="I32" s="368"/>
      <c r="J32" s="395"/>
      <c r="L32" s="342"/>
      <c r="M32" s="342"/>
      <c r="N32" s="342"/>
    </row>
    <row r="33" spans="4:14" s="407" customFormat="1">
      <c r="D33" s="342"/>
      <c r="E33" s="342"/>
      <c r="F33" s="342"/>
      <c r="G33" s="342"/>
      <c r="H33" s="342"/>
      <c r="I33" s="368"/>
      <c r="J33" s="395"/>
      <c r="L33" s="342"/>
      <c r="M33" s="342"/>
      <c r="N33" s="342"/>
    </row>
    <row r="34" spans="4:14" s="407" customFormat="1">
      <c r="D34" s="342"/>
      <c r="E34" s="342"/>
      <c r="F34" s="342"/>
      <c r="G34" s="342"/>
      <c r="H34" s="342"/>
      <c r="I34" s="368"/>
      <c r="J34" s="395"/>
      <c r="L34" s="342"/>
      <c r="M34" s="342"/>
      <c r="N34" s="342"/>
    </row>
    <row r="35" spans="4:14" s="407" customFormat="1">
      <c r="D35" s="342"/>
      <c r="E35" s="342"/>
      <c r="F35" s="342"/>
      <c r="G35" s="342"/>
      <c r="H35" s="342"/>
      <c r="I35" s="368"/>
      <c r="J35" s="395"/>
      <c r="L35" s="342"/>
      <c r="M35" s="342"/>
      <c r="N35" s="342"/>
    </row>
    <row r="36" spans="4:14" s="407" customFormat="1">
      <c r="D36" s="342"/>
      <c r="E36" s="342"/>
      <c r="F36" s="342"/>
      <c r="G36" s="342"/>
      <c r="H36" s="342"/>
      <c r="I36" s="368"/>
      <c r="J36" s="395"/>
      <c r="L36" s="342"/>
      <c r="M36" s="342"/>
      <c r="N36" s="342"/>
    </row>
    <row r="37" spans="4:14" s="407" customFormat="1">
      <c r="D37" s="342"/>
      <c r="E37" s="342"/>
      <c r="F37" s="342"/>
      <c r="G37" s="342"/>
      <c r="H37" s="342"/>
      <c r="I37" s="368"/>
      <c r="J37" s="395"/>
      <c r="L37" s="342"/>
      <c r="M37" s="342"/>
      <c r="N37" s="342"/>
    </row>
    <row r="38" spans="4:14" s="407" customFormat="1">
      <c r="D38" s="342"/>
      <c r="E38" s="342"/>
      <c r="F38" s="342"/>
      <c r="G38" s="342"/>
      <c r="H38" s="342"/>
      <c r="I38" s="368"/>
      <c r="J38" s="395"/>
      <c r="L38" s="342"/>
      <c r="M38" s="342"/>
      <c r="N38" s="342"/>
    </row>
    <row r="39" spans="4:14" s="407" customFormat="1">
      <c r="D39" s="342"/>
      <c r="E39" s="342"/>
      <c r="F39" s="342"/>
      <c r="G39" s="342"/>
      <c r="H39" s="342"/>
      <c r="I39" s="368"/>
      <c r="J39" s="395"/>
      <c r="L39" s="342"/>
      <c r="M39" s="342"/>
      <c r="N39" s="342"/>
    </row>
    <row r="40" spans="4:14" s="407" customFormat="1">
      <c r="D40" s="342"/>
      <c r="E40" s="342"/>
      <c r="F40" s="342"/>
      <c r="G40" s="342"/>
      <c r="H40" s="342"/>
      <c r="I40" s="368"/>
      <c r="J40" s="395"/>
      <c r="L40" s="342"/>
      <c r="M40" s="342"/>
      <c r="N40" s="342"/>
    </row>
    <row r="41" spans="4:14" s="407" customFormat="1">
      <c r="D41" s="342"/>
      <c r="E41" s="342"/>
      <c r="F41" s="342"/>
      <c r="G41" s="342"/>
      <c r="H41" s="342"/>
      <c r="I41" s="368"/>
      <c r="J41" s="395"/>
      <c r="L41" s="342"/>
      <c r="M41" s="342"/>
      <c r="N41" s="342"/>
    </row>
    <row r="42" spans="4:14" s="407" customFormat="1">
      <c r="D42" s="342"/>
      <c r="E42" s="342"/>
      <c r="F42" s="342"/>
      <c r="G42" s="342"/>
      <c r="H42" s="342"/>
      <c r="I42" s="368"/>
      <c r="J42" s="395"/>
      <c r="L42" s="342"/>
      <c r="M42" s="342"/>
      <c r="N42" s="342"/>
    </row>
    <row r="43" spans="4:14" s="407" customFormat="1">
      <c r="D43" s="342"/>
      <c r="E43" s="342"/>
      <c r="F43" s="342"/>
      <c r="G43" s="342"/>
      <c r="H43" s="342"/>
      <c r="I43" s="368"/>
      <c r="J43" s="395"/>
      <c r="L43" s="342"/>
      <c r="M43" s="342"/>
      <c r="N43" s="342"/>
    </row>
    <row r="44" spans="4:14" s="407" customFormat="1">
      <c r="D44" s="342"/>
      <c r="E44" s="342"/>
      <c r="F44" s="342"/>
      <c r="G44" s="342"/>
      <c r="H44" s="342"/>
      <c r="I44" s="368"/>
      <c r="J44" s="395"/>
      <c r="L44" s="342"/>
      <c r="M44" s="342"/>
      <c r="N44" s="342"/>
    </row>
    <row r="45" spans="4:14" s="407" customFormat="1">
      <c r="D45" s="342"/>
      <c r="E45" s="342"/>
      <c r="F45" s="342"/>
      <c r="G45" s="342"/>
      <c r="H45" s="342"/>
      <c r="I45" s="368"/>
      <c r="J45" s="395"/>
      <c r="L45" s="342"/>
      <c r="M45" s="342"/>
      <c r="N45" s="342"/>
    </row>
    <row r="46" spans="4:14" s="407" customFormat="1">
      <c r="D46" s="342"/>
      <c r="E46" s="342"/>
      <c r="F46" s="342"/>
      <c r="G46" s="342"/>
      <c r="H46" s="342"/>
      <c r="I46" s="368"/>
      <c r="J46" s="395"/>
      <c r="L46" s="342"/>
      <c r="M46" s="342"/>
      <c r="N46" s="342"/>
    </row>
    <row r="47" spans="4:14" s="407" customFormat="1">
      <c r="D47" s="342"/>
      <c r="E47" s="342"/>
      <c r="F47" s="342"/>
      <c r="G47" s="342"/>
      <c r="H47" s="342"/>
      <c r="I47" s="368"/>
      <c r="J47" s="395"/>
      <c r="L47" s="342"/>
      <c r="M47" s="342"/>
      <c r="N47" s="342"/>
    </row>
    <row r="48" spans="4:14" s="407" customFormat="1">
      <c r="D48" s="342"/>
      <c r="E48" s="342"/>
      <c r="F48" s="342"/>
      <c r="G48" s="342"/>
      <c r="H48" s="342"/>
      <c r="I48" s="368"/>
      <c r="J48" s="395"/>
      <c r="L48" s="342"/>
      <c r="M48" s="342"/>
      <c r="N48" s="342"/>
    </row>
    <row r="49" spans="4:14" s="407" customFormat="1">
      <c r="D49" s="342"/>
      <c r="E49" s="342"/>
      <c r="F49" s="342"/>
      <c r="G49" s="342"/>
      <c r="H49" s="342"/>
      <c r="I49" s="368"/>
      <c r="J49" s="395"/>
      <c r="L49" s="342"/>
      <c r="M49" s="342"/>
      <c r="N49" s="342"/>
    </row>
    <row r="50" spans="4:14" s="407" customFormat="1">
      <c r="D50" s="342"/>
      <c r="E50" s="342"/>
      <c r="F50" s="342"/>
      <c r="G50" s="342"/>
      <c r="H50" s="342"/>
      <c r="I50" s="368"/>
      <c r="J50" s="395"/>
      <c r="L50" s="342"/>
      <c r="M50" s="342"/>
      <c r="N50" s="342"/>
    </row>
    <row r="51" spans="4:14" s="407" customFormat="1">
      <c r="D51" s="342"/>
      <c r="E51" s="342"/>
      <c r="F51" s="342"/>
      <c r="G51" s="342"/>
      <c r="H51" s="342"/>
      <c r="I51" s="368"/>
      <c r="J51" s="395"/>
      <c r="L51" s="342"/>
      <c r="M51" s="342"/>
      <c r="N51" s="342"/>
    </row>
    <row r="52" spans="4:14" s="407" customFormat="1">
      <c r="D52" s="342"/>
      <c r="E52" s="342"/>
      <c r="F52" s="342"/>
      <c r="G52" s="342"/>
      <c r="H52" s="342"/>
      <c r="I52" s="368"/>
      <c r="J52" s="395"/>
      <c r="L52" s="342"/>
      <c r="M52" s="342"/>
      <c r="N52" s="342"/>
    </row>
    <row r="53" spans="4:14" s="407" customFormat="1">
      <c r="D53" s="342"/>
      <c r="E53" s="342"/>
      <c r="F53" s="342"/>
      <c r="G53" s="342"/>
      <c r="H53" s="342"/>
      <c r="I53" s="368"/>
      <c r="J53" s="395"/>
      <c r="L53" s="342"/>
      <c r="M53" s="342"/>
      <c r="N53" s="342"/>
    </row>
    <row r="54" spans="4:14" s="407" customFormat="1">
      <c r="D54" s="342"/>
      <c r="E54" s="342"/>
      <c r="F54" s="342"/>
      <c r="G54" s="342"/>
      <c r="H54" s="342"/>
      <c r="I54" s="368"/>
      <c r="J54" s="395"/>
      <c r="L54" s="342"/>
      <c r="M54" s="342"/>
      <c r="N54" s="342"/>
    </row>
    <row r="55" spans="4:14" s="407" customFormat="1">
      <c r="D55" s="342"/>
      <c r="E55" s="342"/>
      <c r="F55" s="342"/>
      <c r="G55" s="342"/>
      <c r="H55" s="342"/>
      <c r="I55" s="368"/>
      <c r="J55" s="395"/>
      <c r="L55" s="342"/>
      <c r="M55" s="342"/>
      <c r="N55" s="342"/>
    </row>
    <row r="56" spans="4:14" s="407" customFormat="1">
      <c r="D56" s="342"/>
      <c r="E56" s="342"/>
      <c r="F56" s="342"/>
      <c r="G56" s="342"/>
      <c r="H56" s="342"/>
      <c r="I56" s="368"/>
      <c r="J56" s="395"/>
      <c r="L56" s="342"/>
      <c r="M56" s="342"/>
      <c r="N56" s="342"/>
    </row>
    <row r="57" spans="4:14" s="407" customFormat="1">
      <c r="D57" s="342"/>
      <c r="E57" s="342"/>
      <c r="F57" s="342"/>
      <c r="G57" s="342"/>
      <c r="H57" s="342"/>
      <c r="I57" s="368"/>
      <c r="J57" s="395"/>
      <c r="L57" s="342"/>
      <c r="M57" s="342"/>
      <c r="N57" s="342"/>
    </row>
    <row r="58" spans="4:14" s="407" customFormat="1">
      <c r="D58" s="342"/>
      <c r="E58" s="342"/>
      <c r="F58" s="342"/>
      <c r="G58" s="342"/>
      <c r="H58" s="342"/>
      <c r="I58" s="368"/>
      <c r="J58" s="395"/>
      <c r="L58" s="342"/>
      <c r="M58" s="342"/>
      <c r="N58" s="342"/>
    </row>
    <row r="59" spans="4:14" s="407" customFormat="1">
      <c r="D59" s="342"/>
      <c r="E59" s="342"/>
      <c r="F59" s="342"/>
      <c r="G59" s="342"/>
      <c r="H59" s="342"/>
      <c r="I59" s="368"/>
      <c r="J59" s="395"/>
      <c r="L59" s="342"/>
      <c r="M59" s="342"/>
      <c r="N59" s="342"/>
    </row>
    <row r="60" spans="4:14" s="407" customFormat="1">
      <c r="D60" s="342"/>
      <c r="E60" s="342"/>
      <c r="F60" s="342"/>
      <c r="G60" s="342"/>
      <c r="H60" s="342"/>
      <c r="I60" s="368"/>
      <c r="J60" s="395"/>
      <c r="L60" s="342"/>
      <c r="M60" s="342"/>
      <c r="N60" s="342"/>
    </row>
    <row r="61" spans="4:14" s="407" customFormat="1">
      <c r="D61" s="342"/>
      <c r="E61" s="342"/>
      <c r="F61" s="342"/>
      <c r="G61" s="342"/>
      <c r="H61" s="342"/>
      <c r="I61" s="368"/>
      <c r="J61" s="395"/>
      <c r="L61" s="342"/>
      <c r="M61" s="342"/>
      <c r="N61" s="342"/>
    </row>
    <row r="62" spans="4:14" s="407" customFormat="1">
      <c r="D62" s="342"/>
      <c r="E62" s="342"/>
      <c r="F62" s="342"/>
      <c r="G62" s="342"/>
      <c r="H62" s="342"/>
      <c r="I62" s="368"/>
      <c r="J62" s="395"/>
      <c r="L62" s="342"/>
      <c r="M62" s="342"/>
      <c r="N62" s="342"/>
    </row>
    <row r="63" spans="4:14" s="407" customFormat="1">
      <c r="D63" s="342"/>
      <c r="E63" s="342"/>
      <c r="F63" s="342"/>
      <c r="G63" s="342"/>
      <c r="H63" s="342"/>
      <c r="I63" s="368"/>
      <c r="J63" s="395"/>
      <c r="L63" s="342"/>
      <c r="M63" s="342"/>
      <c r="N63" s="342"/>
    </row>
    <row r="64" spans="4:14" s="407" customFormat="1">
      <c r="D64" s="342"/>
      <c r="E64" s="342"/>
      <c r="F64" s="342"/>
      <c r="G64" s="342"/>
      <c r="H64" s="342"/>
      <c r="I64" s="368"/>
      <c r="J64" s="395"/>
      <c r="L64" s="342"/>
      <c r="M64" s="342"/>
      <c r="N64" s="342"/>
    </row>
    <row r="65" spans="4:14" s="407" customFormat="1">
      <c r="D65" s="342"/>
      <c r="E65" s="342"/>
      <c r="F65" s="342"/>
      <c r="G65" s="342"/>
      <c r="H65" s="342"/>
      <c r="I65" s="368"/>
      <c r="J65" s="395"/>
      <c r="L65" s="342"/>
      <c r="M65" s="342"/>
      <c r="N65" s="342"/>
    </row>
    <row r="66" spans="4:14" s="407" customFormat="1">
      <c r="D66" s="342"/>
      <c r="E66" s="342"/>
      <c r="F66" s="342"/>
      <c r="G66" s="342"/>
      <c r="H66" s="342"/>
      <c r="I66" s="368"/>
      <c r="J66" s="395"/>
      <c r="L66" s="342"/>
      <c r="M66" s="342"/>
      <c r="N66" s="342"/>
    </row>
    <row r="67" spans="4:14" s="407" customFormat="1">
      <c r="D67" s="342"/>
      <c r="E67" s="342"/>
      <c r="F67" s="342"/>
      <c r="G67" s="342"/>
      <c r="H67" s="342"/>
      <c r="I67" s="368"/>
      <c r="J67" s="395"/>
      <c r="L67" s="342"/>
      <c r="M67" s="342"/>
      <c r="N67" s="342"/>
    </row>
    <row r="68" spans="4:14" s="407" customFormat="1">
      <c r="D68" s="342"/>
      <c r="E68" s="342"/>
      <c r="F68" s="342"/>
      <c r="G68" s="342"/>
      <c r="H68" s="342"/>
      <c r="I68" s="368"/>
      <c r="J68" s="395"/>
      <c r="L68" s="342"/>
      <c r="M68" s="342"/>
      <c r="N68" s="342"/>
    </row>
    <row r="69" spans="4:14" s="407" customFormat="1">
      <c r="D69" s="342"/>
      <c r="E69" s="342"/>
      <c r="F69" s="342"/>
      <c r="G69" s="342"/>
      <c r="H69" s="342"/>
      <c r="I69" s="368"/>
      <c r="J69" s="395"/>
      <c r="L69" s="342"/>
      <c r="M69" s="342"/>
      <c r="N69" s="342"/>
    </row>
    <row r="70" spans="4:14" s="407" customFormat="1">
      <c r="D70" s="342"/>
      <c r="E70" s="342"/>
      <c r="F70" s="342"/>
      <c r="G70" s="342"/>
      <c r="H70" s="342"/>
      <c r="I70" s="368"/>
      <c r="J70" s="395"/>
      <c r="L70" s="342"/>
      <c r="M70" s="342"/>
      <c r="N70" s="342"/>
    </row>
    <row r="71" spans="4:14" s="407" customFormat="1">
      <c r="D71" s="342"/>
      <c r="E71" s="342"/>
      <c r="F71" s="342"/>
      <c r="G71" s="342"/>
      <c r="H71" s="342"/>
      <c r="I71" s="368"/>
      <c r="J71" s="395"/>
      <c r="L71" s="342"/>
      <c r="M71" s="342"/>
      <c r="N71" s="342"/>
    </row>
    <row r="72" spans="4:14" s="407" customFormat="1">
      <c r="D72" s="342"/>
      <c r="E72" s="342"/>
      <c r="F72" s="342"/>
      <c r="G72" s="342"/>
      <c r="H72" s="342"/>
      <c r="I72" s="368"/>
      <c r="J72" s="395"/>
      <c r="L72" s="342"/>
      <c r="M72" s="342"/>
      <c r="N72" s="342"/>
    </row>
    <row r="73" spans="4:14" s="407" customFormat="1">
      <c r="D73" s="342"/>
      <c r="E73" s="342"/>
      <c r="F73" s="342"/>
      <c r="G73" s="342"/>
      <c r="H73" s="342"/>
      <c r="I73" s="368"/>
      <c r="J73" s="395"/>
      <c r="L73" s="342"/>
      <c r="M73" s="342"/>
      <c r="N73" s="342"/>
    </row>
    <row r="74" spans="4:14" s="407" customFormat="1">
      <c r="D74" s="342"/>
      <c r="E74" s="342"/>
      <c r="F74" s="342"/>
      <c r="G74" s="342"/>
      <c r="H74" s="342"/>
      <c r="I74" s="368"/>
      <c r="J74" s="395"/>
      <c r="L74" s="342"/>
      <c r="M74" s="342"/>
      <c r="N74" s="342"/>
    </row>
    <row r="75" spans="4:14" s="407" customFormat="1">
      <c r="D75" s="342"/>
      <c r="E75" s="342"/>
      <c r="F75" s="342"/>
      <c r="G75" s="342"/>
      <c r="H75" s="342"/>
      <c r="I75" s="368"/>
      <c r="J75" s="395"/>
      <c r="L75" s="342"/>
      <c r="M75" s="342"/>
      <c r="N75" s="342"/>
    </row>
    <row r="76" spans="4:14" s="407" customFormat="1">
      <c r="D76" s="342"/>
      <c r="E76" s="342"/>
      <c r="F76" s="342"/>
      <c r="G76" s="342"/>
      <c r="H76" s="342"/>
      <c r="I76" s="368"/>
      <c r="J76" s="395"/>
      <c r="L76" s="342"/>
      <c r="M76" s="342"/>
      <c r="N76" s="342"/>
    </row>
    <row r="77" spans="4:14" s="407" customFormat="1">
      <c r="D77" s="342"/>
      <c r="E77" s="342"/>
      <c r="F77" s="342"/>
      <c r="G77" s="342"/>
      <c r="H77" s="342"/>
      <c r="I77" s="368"/>
      <c r="J77" s="395"/>
      <c r="L77" s="342"/>
      <c r="M77" s="342"/>
      <c r="N77" s="342"/>
    </row>
    <row r="78" spans="4:14" s="407" customFormat="1">
      <c r="D78" s="342"/>
      <c r="E78" s="342"/>
      <c r="F78" s="342"/>
      <c r="G78" s="342"/>
      <c r="H78" s="342"/>
      <c r="I78" s="368"/>
      <c r="J78" s="395"/>
      <c r="L78" s="342"/>
      <c r="M78" s="342"/>
      <c r="N78" s="342"/>
    </row>
    <row r="79" spans="4:14" s="407" customFormat="1">
      <c r="D79" s="342"/>
      <c r="E79" s="342"/>
      <c r="F79" s="342"/>
      <c r="G79" s="342"/>
      <c r="H79" s="342"/>
      <c r="I79" s="368"/>
      <c r="J79" s="395"/>
      <c r="L79" s="342"/>
      <c r="M79" s="342"/>
      <c r="N79" s="342"/>
    </row>
    <row r="80" spans="4:14" s="407" customFormat="1">
      <c r="D80" s="342"/>
      <c r="E80" s="342"/>
      <c r="F80" s="342"/>
      <c r="G80" s="342"/>
      <c r="H80" s="342"/>
      <c r="I80" s="368"/>
      <c r="J80" s="395"/>
      <c r="L80" s="342"/>
      <c r="M80" s="342"/>
      <c r="N80" s="342"/>
    </row>
    <row r="81" spans="4:14" s="407" customFormat="1">
      <c r="D81" s="342"/>
      <c r="E81" s="342"/>
      <c r="F81" s="342"/>
      <c r="G81" s="342"/>
      <c r="H81" s="342"/>
      <c r="I81" s="368"/>
      <c r="J81" s="395"/>
      <c r="L81" s="342"/>
      <c r="M81" s="342"/>
      <c r="N81" s="342"/>
    </row>
    <row r="82" spans="4:14" s="407" customFormat="1">
      <c r="D82" s="342"/>
      <c r="E82" s="342"/>
      <c r="F82" s="342"/>
      <c r="G82" s="342"/>
      <c r="H82" s="342"/>
      <c r="I82" s="368"/>
      <c r="J82" s="395"/>
      <c r="L82" s="342"/>
      <c r="M82" s="342"/>
      <c r="N82" s="342"/>
    </row>
    <row r="83" spans="4:14" s="407" customFormat="1">
      <c r="D83" s="342"/>
      <c r="E83" s="342"/>
      <c r="F83" s="342"/>
      <c r="G83" s="342"/>
      <c r="H83" s="342"/>
      <c r="I83" s="368"/>
      <c r="J83" s="395"/>
      <c r="L83" s="342"/>
      <c r="M83" s="342"/>
      <c r="N83" s="342"/>
    </row>
    <row r="84" spans="4:14" s="407" customFormat="1">
      <c r="D84" s="342"/>
      <c r="E84" s="342"/>
      <c r="F84" s="342"/>
      <c r="G84" s="342"/>
      <c r="H84" s="342"/>
      <c r="I84" s="368"/>
      <c r="J84" s="395"/>
      <c r="L84" s="342"/>
      <c r="M84" s="342"/>
      <c r="N84" s="342"/>
    </row>
    <row r="85" spans="4:14" s="407" customFormat="1">
      <c r="D85" s="342"/>
      <c r="E85" s="342"/>
      <c r="F85" s="342"/>
      <c r="G85" s="342"/>
      <c r="H85" s="342"/>
      <c r="I85" s="368"/>
      <c r="J85" s="395"/>
      <c r="L85" s="342"/>
      <c r="M85" s="342"/>
      <c r="N85" s="342"/>
    </row>
    <row r="86" spans="4:14" s="407" customFormat="1">
      <c r="D86" s="342"/>
      <c r="E86" s="342"/>
      <c r="F86" s="342"/>
      <c r="G86" s="342"/>
      <c r="H86" s="342"/>
      <c r="I86" s="368"/>
      <c r="J86" s="395"/>
      <c r="L86" s="342"/>
      <c r="M86" s="342"/>
      <c r="N86" s="342"/>
    </row>
    <row r="87" spans="4:14" s="407" customFormat="1">
      <c r="D87" s="342"/>
      <c r="E87" s="342"/>
      <c r="F87" s="342"/>
      <c r="G87" s="342"/>
      <c r="H87" s="342"/>
      <c r="I87" s="368"/>
      <c r="J87" s="395"/>
      <c r="L87" s="342"/>
      <c r="M87" s="342"/>
      <c r="N87" s="342"/>
    </row>
    <row r="88" spans="4:14" s="407" customFormat="1">
      <c r="D88" s="342"/>
      <c r="E88" s="342"/>
      <c r="F88" s="342"/>
      <c r="G88" s="342"/>
      <c r="H88" s="342"/>
      <c r="I88" s="368"/>
      <c r="J88" s="395"/>
      <c r="L88" s="342"/>
      <c r="M88" s="342"/>
      <c r="N88" s="342"/>
    </row>
    <row r="89" spans="4:14" s="407" customFormat="1">
      <c r="D89" s="342"/>
      <c r="E89" s="342"/>
      <c r="F89" s="342"/>
      <c r="G89" s="342"/>
      <c r="H89" s="342"/>
      <c r="I89" s="368"/>
      <c r="J89" s="395"/>
      <c r="L89" s="342"/>
      <c r="M89" s="342"/>
      <c r="N89" s="342"/>
    </row>
    <row r="90" spans="4:14" s="407" customFormat="1">
      <c r="D90" s="342"/>
      <c r="E90" s="342"/>
      <c r="F90" s="342"/>
      <c r="G90" s="342"/>
      <c r="H90" s="342"/>
      <c r="I90" s="368"/>
      <c r="J90" s="395"/>
      <c r="L90" s="342"/>
      <c r="M90" s="342"/>
      <c r="N90" s="342"/>
    </row>
    <row r="91" spans="4:14" s="407" customFormat="1">
      <c r="D91" s="342"/>
      <c r="E91" s="342"/>
      <c r="F91" s="342"/>
      <c r="G91" s="342"/>
      <c r="H91" s="342"/>
      <c r="I91" s="368"/>
      <c r="J91" s="395"/>
      <c r="L91" s="342"/>
      <c r="M91" s="342"/>
      <c r="N91" s="342"/>
    </row>
    <row r="92" spans="4:14" s="407" customFormat="1">
      <c r="D92" s="342"/>
      <c r="E92" s="342"/>
      <c r="F92" s="342"/>
      <c r="G92" s="342"/>
      <c r="H92" s="342"/>
      <c r="I92" s="368"/>
      <c r="J92" s="395"/>
      <c r="L92" s="342"/>
      <c r="M92" s="342"/>
      <c r="N92" s="342"/>
    </row>
    <row r="93" spans="4:14" s="407" customFormat="1">
      <c r="D93" s="342"/>
      <c r="E93" s="342"/>
      <c r="F93" s="342"/>
      <c r="G93" s="342"/>
      <c r="H93" s="342"/>
      <c r="I93" s="368"/>
      <c r="J93" s="395"/>
      <c r="L93" s="342"/>
      <c r="M93" s="342"/>
      <c r="N93" s="342"/>
    </row>
    <row r="94" spans="4:14" s="407" customFormat="1">
      <c r="D94" s="342"/>
      <c r="E94" s="342"/>
      <c r="F94" s="342"/>
      <c r="G94" s="342"/>
      <c r="H94" s="342"/>
      <c r="I94" s="368"/>
      <c r="J94" s="395"/>
      <c r="L94" s="342"/>
      <c r="M94" s="342"/>
      <c r="N94" s="342"/>
    </row>
    <row r="95" spans="4:14" s="407" customFormat="1">
      <c r="D95" s="342"/>
      <c r="E95" s="342"/>
      <c r="F95" s="342"/>
      <c r="G95" s="342"/>
      <c r="H95" s="342"/>
      <c r="I95" s="368"/>
      <c r="J95" s="395"/>
      <c r="L95" s="342"/>
      <c r="M95" s="342"/>
      <c r="N95" s="342"/>
    </row>
    <row r="96" spans="4:14" s="407" customFormat="1">
      <c r="D96" s="342"/>
      <c r="E96" s="342"/>
      <c r="F96" s="342"/>
      <c r="G96" s="342"/>
      <c r="H96" s="342"/>
      <c r="I96" s="368"/>
      <c r="J96" s="395"/>
      <c r="L96" s="342"/>
      <c r="M96" s="342"/>
      <c r="N96" s="342"/>
    </row>
    <row r="97" spans="4:14" s="407" customFormat="1">
      <c r="D97" s="342"/>
      <c r="E97" s="342"/>
      <c r="F97" s="342"/>
      <c r="G97" s="342"/>
      <c r="H97" s="342"/>
      <c r="I97" s="368"/>
      <c r="J97" s="395"/>
      <c r="L97" s="342"/>
      <c r="M97" s="342"/>
      <c r="N97" s="342"/>
    </row>
    <row r="98" spans="4:14" s="407" customFormat="1">
      <c r="D98" s="342"/>
      <c r="E98" s="342"/>
      <c r="F98" s="342"/>
      <c r="G98" s="342"/>
      <c r="H98" s="342"/>
      <c r="I98" s="368"/>
      <c r="J98" s="395"/>
      <c r="L98" s="342"/>
      <c r="M98" s="342"/>
      <c r="N98" s="342"/>
    </row>
    <row r="99" spans="4:14" s="407" customFormat="1">
      <c r="D99" s="342"/>
      <c r="E99" s="342"/>
      <c r="F99" s="342"/>
      <c r="G99" s="342"/>
      <c r="H99" s="342"/>
      <c r="I99" s="368"/>
      <c r="J99" s="395"/>
      <c r="L99" s="342"/>
      <c r="M99" s="342"/>
      <c r="N99" s="342"/>
    </row>
    <row r="100" spans="4:14" s="407" customFormat="1">
      <c r="D100" s="342"/>
      <c r="E100" s="342"/>
      <c r="F100" s="342"/>
      <c r="G100" s="342"/>
      <c r="H100" s="342"/>
      <c r="I100" s="368"/>
      <c r="J100" s="395"/>
      <c r="L100" s="342"/>
      <c r="M100" s="342"/>
      <c r="N100" s="342"/>
    </row>
    <row r="101" spans="4:14" s="407" customFormat="1">
      <c r="D101" s="342"/>
      <c r="E101" s="342"/>
      <c r="F101" s="342"/>
      <c r="G101" s="342"/>
      <c r="H101" s="342"/>
      <c r="I101" s="368"/>
      <c r="J101" s="395"/>
      <c r="L101" s="342"/>
      <c r="M101" s="342"/>
      <c r="N101" s="342"/>
    </row>
    <row r="102" spans="4:14" s="407" customFormat="1">
      <c r="D102" s="342"/>
      <c r="E102" s="342"/>
      <c r="F102" s="342"/>
      <c r="G102" s="342"/>
      <c r="H102" s="342"/>
      <c r="I102" s="368"/>
      <c r="J102" s="395"/>
      <c r="L102" s="342"/>
      <c r="M102" s="342"/>
      <c r="N102" s="342"/>
    </row>
    <row r="103" spans="4:14" s="407" customFormat="1">
      <c r="D103" s="342"/>
      <c r="E103" s="342"/>
      <c r="F103" s="342"/>
      <c r="G103" s="342"/>
      <c r="H103" s="342"/>
      <c r="I103" s="368"/>
      <c r="J103" s="395"/>
      <c r="L103" s="342"/>
      <c r="M103" s="342"/>
      <c r="N103" s="342"/>
    </row>
    <row r="104" spans="4:14" s="407" customFormat="1">
      <c r="D104" s="342"/>
      <c r="E104" s="342"/>
      <c r="F104" s="342"/>
      <c r="G104" s="342"/>
      <c r="H104" s="342"/>
      <c r="I104" s="368"/>
      <c r="J104" s="395"/>
      <c r="L104" s="342"/>
      <c r="M104" s="342"/>
      <c r="N104" s="342"/>
    </row>
    <row r="105" spans="4:14" s="407" customFormat="1">
      <c r="D105" s="342"/>
      <c r="E105" s="342"/>
      <c r="F105" s="342"/>
      <c r="G105" s="342"/>
      <c r="H105" s="342"/>
      <c r="I105" s="368"/>
      <c r="J105" s="395"/>
      <c r="L105" s="342"/>
      <c r="M105" s="342"/>
      <c r="N105" s="342"/>
    </row>
    <row r="106" spans="4:14" s="407" customFormat="1">
      <c r="D106" s="342"/>
      <c r="E106" s="342"/>
      <c r="F106" s="342"/>
      <c r="G106" s="342"/>
      <c r="H106" s="342"/>
      <c r="I106" s="368"/>
      <c r="J106" s="395"/>
      <c r="L106" s="342"/>
      <c r="M106" s="342"/>
      <c r="N106" s="342"/>
    </row>
    <row r="107" spans="4:14" s="407" customFormat="1">
      <c r="D107" s="342"/>
      <c r="E107" s="342"/>
      <c r="F107" s="342"/>
      <c r="G107" s="342"/>
      <c r="H107" s="342"/>
      <c r="I107" s="368"/>
      <c r="J107" s="395"/>
      <c r="L107" s="342"/>
      <c r="M107" s="342"/>
      <c r="N107" s="342"/>
    </row>
    <row r="108" spans="4:14" s="407" customFormat="1">
      <c r="D108" s="342"/>
      <c r="E108" s="342"/>
      <c r="F108" s="342"/>
      <c r="G108" s="342"/>
      <c r="H108" s="342"/>
      <c r="I108" s="368"/>
      <c r="J108" s="395"/>
      <c r="L108" s="342"/>
      <c r="M108" s="342"/>
      <c r="N108" s="342"/>
    </row>
    <row r="109" spans="4:14" s="407" customFormat="1">
      <c r="D109" s="342"/>
      <c r="E109" s="342"/>
      <c r="F109" s="342"/>
      <c r="G109" s="342"/>
      <c r="H109" s="342"/>
      <c r="I109" s="368"/>
      <c r="J109" s="395"/>
      <c r="L109" s="342"/>
      <c r="M109" s="342"/>
      <c r="N109" s="342"/>
    </row>
    <row r="110" spans="4:14" s="407" customFormat="1">
      <c r="D110" s="342"/>
      <c r="E110" s="342"/>
      <c r="F110" s="342"/>
      <c r="G110" s="342"/>
      <c r="H110" s="342"/>
      <c r="I110" s="368"/>
      <c r="J110" s="395"/>
      <c r="L110" s="342"/>
      <c r="M110" s="342"/>
      <c r="N110" s="342"/>
    </row>
    <row r="111" spans="4:14" s="407" customFormat="1">
      <c r="D111" s="342"/>
      <c r="E111" s="342"/>
      <c r="F111" s="342"/>
      <c r="G111" s="342"/>
      <c r="H111" s="342"/>
      <c r="I111" s="368"/>
      <c r="J111" s="395"/>
      <c r="L111" s="342"/>
      <c r="M111" s="342"/>
      <c r="N111" s="342"/>
    </row>
    <row r="112" spans="4:14" s="407" customFormat="1">
      <c r="D112" s="342"/>
      <c r="E112" s="342"/>
      <c r="F112" s="342"/>
      <c r="G112" s="342"/>
      <c r="H112" s="342"/>
      <c r="I112" s="368"/>
      <c r="J112" s="395"/>
      <c r="L112" s="342"/>
      <c r="M112" s="342"/>
      <c r="N112" s="342"/>
    </row>
    <row r="113" spans="4:14" s="407" customFormat="1">
      <c r="D113" s="342"/>
      <c r="E113" s="342"/>
      <c r="F113" s="342"/>
      <c r="G113" s="342"/>
      <c r="H113" s="342"/>
      <c r="I113" s="368"/>
      <c r="J113" s="395"/>
      <c r="L113" s="342"/>
      <c r="M113" s="342"/>
      <c r="N113" s="342"/>
    </row>
    <row r="114" spans="4:14" s="407" customFormat="1">
      <c r="D114" s="342"/>
      <c r="E114" s="342"/>
      <c r="F114" s="342"/>
      <c r="G114" s="342"/>
      <c r="H114" s="342"/>
      <c r="I114" s="368"/>
      <c r="J114" s="395"/>
      <c r="L114" s="342"/>
      <c r="M114" s="342"/>
      <c r="N114" s="342"/>
    </row>
    <row r="115" spans="4:14" s="407" customFormat="1">
      <c r="D115" s="342"/>
      <c r="E115" s="342"/>
      <c r="F115" s="342"/>
      <c r="G115" s="342"/>
      <c r="H115" s="342"/>
      <c r="I115" s="368"/>
      <c r="J115" s="395"/>
      <c r="L115" s="342"/>
      <c r="M115" s="342"/>
      <c r="N115" s="342"/>
    </row>
    <row r="116" spans="4:14" s="407" customFormat="1">
      <c r="D116" s="342"/>
      <c r="E116" s="342"/>
      <c r="F116" s="342"/>
      <c r="G116" s="342"/>
      <c r="H116" s="342"/>
      <c r="I116" s="368"/>
      <c r="J116" s="395"/>
      <c r="L116" s="342"/>
      <c r="M116" s="342"/>
      <c r="N116" s="342"/>
    </row>
    <row r="117" spans="4:14" s="407" customFormat="1">
      <c r="D117" s="342"/>
      <c r="E117" s="342"/>
      <c r="F117" s="342"/>
      <c r="G117" s="342"/>
      <c r="H117" s="342"/>
      <c r="I117" s="368"/>
      <c r="J117" s="395"/>
      <c r="L117" s="342"/>
      <c r="M117" s="342"/>
      <c r="N117" s="342"/>
    </row>
    <row r="118" spans="4:14" s="407" customFormat="1">
      <c r="D118" s="342"/>
      <c r="E118" s="342"/>
      <c r="F118" s="342"/>
      <c r="G118" s="342"/>
      <c r="H118" s="342"/>
      <c r="I118" s="368"/>
      <c r="J118" s="395"/>
      <c r="L118" s="342"/>
      <c r="M118" s="342"/>
      <c r="N118" s="342"/>
    </row>
    <row r="119" spans="4:14" s="407" customFormat="1">
      <c r="D119" s="342"/>
      <c r="E119" s="342"/>
      <c r="F119" s="342"/>
      <c r="G119" s="342"/>
      <c r="H119" s="342"/>
      <c r="I119" s="368"/>
      <c r="J119" s="395"/>
      <c r="L119" s="342"/>
      <c r="M119" s="342"/>
      <c r="N119" s="342"/>
    </row>
    <row r="120" spans="4:14" s="407" customFormat="1">
      <c r="D120" s="342"/>
      <c r="E120" s="342"/>
      <c r="F120" s="342"/>
      <c r="G120" s="342"/>
      <c r="H120" s="342"/>
      <c r="I120" s="368"/>
      <c r="J120" s="395"/>
      <c r="L120" s="342"/>
      <c r="M120" s="342"/>
      <c r="N120" s="342"/>
    </row>
    <row r="121" spans="4:14" s="407" customFormat="1">
      <c r="D121" s="342"/>
      <c r="E121" s="342"/>
      <c r="F121" s="342"/>
      <c r="G121" s="342"/>
      <c r="H121" s="342"/>
      <c r="I121" s="368"/>
      <c r="J121" s="395"/>
      <c r="L121" s="342"/>
      <c r="M121" s="342"/>
      <c r="N121" s="342"/>
    </row>
    <row r="122" spans="4:14" s="407" customFormat="1">
      <c r="D122" s="342"/>
      <c r="E122" s="342"/>
      <c r="F122" s="342"/>
      <c r="G122" s="342"/>
      <c r="H122" s="342"/>
      <c r="I122" s="368"/>
      <c r="J122" s="395"/>
      <c r="L122" s="342"/>
      <c r="M122" s="342"/>
      <c r="N122" s="342"/>
    </row>
    <row r="123" spans="4:14" s="407" customFormat="1">
      <c r="D123" s="342"/>
      <c r="E123" s="342"/>
      <c r="F123" s="342"/>
      <c r="G123" s="342"/>
      <c r="H123" s="342"/>
      <c r="I123" s="368"/>
      <c r="J123" s="395"/>
      <c r="L123" s="342"/>
      <c r="M123" s="342"/>
      <c r="N123" s="342"/>
    </row>
    <row r="124" spans="4:14" s="407" customFormat="1">
      <c r="D124" s="342"/>
      <c r="E124" s="342"/>
      <c r="F124" s="342"/>
      <c r="G124" s="342"/>
      <c r="H124" s="342"/>
      <c r="I124" s="368"/>
      <c r="J124" s="395"/>
      <c r="L124" s="342"/>
      <c r="M124" s="342"/>
      <c r="N124" s="342"/>
    </row>
    <row r="125" spans="4:14" s="407" customFormat="1">
      <c r="D125" s="342"/>
      <c r="E125" s="342"/>
      <c r="F125" s="342"/>
      <c r="G125" s="342"/>
      <c r="H125" s="342"/>
      <c r="I125" s="368"/>
      <c r="J125" s="395"/>
      <c r="L125" s="342"/>
      <c r="M125" s="342"/>
      <c r="N125" s="342"/>
    </row>
    <row r="126" spans="4:14" s="407" customFormat="1">
      <c r="D126" s="342"/>
      <c r="E126" s="342"/>
      <c r="F126" s="342"/>
      <c r="G126" s="342"/>
      <c r="H126" s="342"/>
      <c r="I126" s="368"/>
      <c r="J126" s="395"/>
      <c r="L126" s="342"/>
      <c r="M126" s="342"/>
      <c r="N126" s="342"/>
    </row>
    <row r="127" spans="4:14" s="407" customFormat="1">
      <c r="D127" s="342"/>
      <c r="E127" s="342"/>
      <c r="F127" s="342"/>
      <c r="G127" s="342"/>
      <c r="H127" s="342"/>
      <c r="I127" s="368"/>
      <c r="J127" s="395"/>
      <c r="L127" s="342"/>
      <c r="M127" s="342"/>
      <c r="N127" s="342"/>
    </row>
    <row r="128" spans="4:14" s="407" customFormat="1">
      <c r="D128" s="342"/>
      <c r="E128" s="342"/>
      <c r="F128" s="342"/>
      <c r="G128" s="342"/>
      <c r="H128" s="342"/>
      <c r="I128" s="368"/>
      <c r="J128" s="395"/>
      <c r="L128" s="342"/>
      <c r="M128" s="342"/>
      <c r="N128" s="342"/>
    </row>
    <row r="129" spans="4:14" s="407" customFormat="1">
      <c r="D129" s="342"/>
      <c r="E129" s="342"/>
      <c r="F129" s="342"/>
      <c r="G129" s="342"/>
      <c r="H129" s="342"/>
      <c r="I129" s="368"/>
      <c r="J129" s="395"/>
      <c r="L129" s="342"/>
      <c r="M129" s="342"/>
      <c r="N129" s="342"/>
    </row>
    <row r="130" spans="4:14" s="407" customFormat="1">
      <c r="D130" s="342"/>
      <c r="E130" s="342"/>
      <c r="F130" s="342"/>
      <c r="G130" s="342"/>
      <c r="H130" s="342"/>
      <c r="I130" s="368"/>
      <c r="J130" s="395"/>
      <c r="L130" s="342"/>
      <c r="M130" s="342"/>
      <c r="N130" s="342"/>
    </row>
    <row r="131" spans="4:14" s="407" customFormat="1">
      <c r="D131" s="342"/>
      <c r="E131" s="342"/>
      <c r="F131" s="342"/>
      <c r="G131" s="342"/>
      <c r="H131" s="342"/>
      <c r="I131" s="368"/>
      <c r="J131" s="395"/>
      <c r="L131" s="342"/>
      <c r="M131" s="342"/>
      <c r="N131" s="342"/>
    </row>
    <row r="132" spans="4:14" s="407" customFormat="1">
      <c r="D132" s="342"/>
      <c r="E132" s="342"/>
      <c r="F132" s="342"/>
      <c r="G132" s="342"/>
      <c r="H132" s="342"/>
      <c r="I132" s="368"/>
      <c r="J132" s="395"/>
      <c r="L132" s="342"/>
      <c r="M132" s="342"/>
      <c r="N132" s="342"/>
    </row>
    <row r="133" spans="4:14" s="407" customFormat="1">
      <c r="D133" s="342"/>
      <c r="E133" s="342"/>
      <c r="F133" s="342"/>
      <c r="G133" s="342"/>
      <c r="H133" s="342"/>
      <c r="I133" s="368"/>
      <c r="J133" s="395"/>
      <c r="L133" s="342"/>
      <c r="M133" s="342"/>
      <c r="N133" s="342"/>
    </row>
    <row r="134" spans="4:14" s="407" customFormat="1">
      <c r="D134" s="342"/>
      <c r="E134" s="342"/>
      <c r="F134" s="342"/>
      <c r="G134" s="342"/>
      <c r="H134" s="342"/>
      <c r="I134" s="368"/>
      <c r="J134" s="395"/>
      <c r="L134" s="342"/>
      <c r="M134" s="342"/>
      <c r="N134" s="342"/>
    </row>
    <row r="135" spans="4:14" s="407" customFormat="1">
      <c r="D135" s="342"/>
      <c r="E135" s="342"/>
      <c r="F135" s="342"/>
      <c r="G135" s="342"/>
      <c r="H135" s="342"/>
      <c r="I135" s="368"/>
      <c r="J135" s="395"/>
      <c r="L135" s="342"/>
      <c r="M135" s="342"/>
      <c r="N135" s="342"/>
    </row>
    <row r="136" spans="4:14" s="407" customFormat="1">
      <c r="D136" s="342"/>
      <c r="E136" s="342"/>
      <c r="F136" s="342"/>
      <c r="G136" s="342"/>
      <c r="H136" s="342"/>
      <c r="I136" s="368"/>
      <c r="J136" s="395"/>
      <c r="L136" s="342"/>
      <c r="M136" s="342"/>
      <c r="N136" s="342"/>
    </row>
    <row r="137" spans="4:14" s="407" customFormat="1">
      <c r="D137" s="342"/>
      <c r="E137" s="342"/>
      <c r="F137" s="342"/>
      <c r="G137" s="342"/>
      <c r="H137" s="342"/>
      <c r="I137" s="368"/>
      <c r="J137" s="395"/>
      <c r="L137" s="342"/>
      <c r="M137" s="342"/>
      <c r="N137" s="342"/>
    </row>
    <row r="138" spans="4:14" s="407" customFormat="1">
      <c r="D138" s="342"/>
      <c r="E138" s="342"/>
      <c r="F138" s="342"/>
      <c r="G138" s="342"/>
      <c r="H138" s="342"/>
      <c r="I138" s="368"/>
      <c r="J138" s="395"/>
      <c r="L138" s="342"/>
      <c r="M138" s="342"/>
      <c r="N138" s="342"/>
    </row>
    <row r="139" spans="4:14" s="407" customFormat="1">
      <c r="D139" s="342"/>
      <c r="E139" s="342"/>
      <c r="F139" s="342"/>
      <c r="G139" s="342"/>
      <c r="H139" s="342"/>
      <c r="I139" s="368"/>
      <c r="J139" s="395"/>
      <c r="L139" s="342"/>
      <c r="M139" s="342"/>
      <c r="N139" s="342"/>
    </row>
    <row r="140" spans="4:14" s="407" customFormat="1">
      <c r="D140" s="342"/>
      <c r="E140" s="342"/>
      <c r="F140" s="342"/>
      <c r="G140" s="342"/>
      <c r="H140" s="342"/>
      <c r="I140" s="368"/>
      <c r="J140" s="395"/>
      <c r="L140" s="342"/>
      <c r="M140" s="342"/>
      <c r="N140" s="342"/>
    </row>
    <row r="141" spans="4:14" s="407" customFormat="1">
      <c r="D141" s="342"/>
      <c r="E141" s="342"/>
      <c r="F141" s="342"/>
      <c r="G141" s="342"/>
      <c r="H141" s="342"/>
      <c r="I141" s="368"/>
      <c r="J141" s="395"/>
      <c r="L141" s="342"/>
      <c r="M141" s="342"/>
      <c r="N141" s="342"/>
    </row>
    <row r="142" spans="4:14" s="407" customFormat="1">
      <c r="D142" s="342"/>
      <c r="E142" s="342"/>
      <c r="F142" s="342"/>
      <c r="G142" s="342"/>
      <c r="H142" s="342"/>
      <c r="I142" s="368"/>
      <c r="J142" s="395"/>
      <c r="L142" s="342"/>
      <c r="M142" s="342"/>
      <c r="N142" s="342"/>
    </row>
    <row r="143" spans="4:14" s="407" customFormat="1">
      <c r="D143" s="342"/>
      <c r="E143" s="342"/>
      <c r="F143" s="342"/>
      <c r="G143" s="342"/>
      <c r="H143" s="342"/>
      <c r="I143" s="368"/>
      <c r="J143" s="395"/>
      <c r="L143" s="342"/>
      <c r="M143" s="342"/>
      <c r="N143" s="342"/>
    </row>
    <row r="144" spans="4:14" s="407" customFormat="1">
      <c r="D144" s="342"/>
      <c r="E144" s="342"/>
      <c r="F144" s="342"/>
      <c r="G144" s="342"/>
      <c r="H144" s="342"/>
      <c r="I144" s="368"/>
      <c r="J144" s="395"/>
      <c r="L144" s="342"/>
      <c r="M144" s="342"/>
      <c r="N144" s="342"/>
    </row>
    <row r="145" spans="4:14" s="407" customFormat="1">
      <c r="D145" s="342"/>
      <c r="E145" s="342"/>
      <c r="F145" s="342"/>
      <c r="G145" s="342"/>
      <c r="H145" s="342"/>
      <c r="I145" s="368"/>
      <c r="J145" s="395"/>
      <c r="L145" s="342"/>
      <c r="M145" s="342"/>
      <c r="N145" s="342"/>
    </row>
    <row r="146" spans="4:14" s="407" customFormat="1">
      <c r="D146" s="342"/>
      <c r="E146" s="342"/>
      <c r="F146" s="342"/>
      <c r="G146" s="342"/>
      <c r="H146" s="342"/>
      <c r="I146" s="368"/>
      <c r="J146" s="395"/>
      <c r="L146" s="342"/>
      <c r="M146" s="342"/>
      <c r="N146" s="342"/>
    </row>
    <row r="147" spans="4:14" s="407" customFormat="1">
      <c r="D147" s="342"/>
      <c r="E147" s="342"/>
      <c r="F147" s="342"/>
      <c r="G147" s="342"/>
      <c r="H147" s="342"/>
      <c r="I147" s="368"/>
      <c r="J147" s="395"/>
      <c r="L147" s="342"/>
      <c r="M147" s="342"/>
      <c r="N147" s="342"/>
    </row>
    <row r="148" spans="4:14" s="407" customFormat="1">
      <c r="D148" s="342"/>
      <c r="E148" s="342"/>
      <c r="F148" s="342"/>
      <c r="G148" s="342"/>
      <c r="H148" s="342"/>
      <c r="I148" s="368"/>
      <c r="J148" s="395"/>
      <c r="L148" s="342"/>
      <c r="M148" s="342"/>
      <c r="N148" s="342"/>
    </row>
    <row r="149" spans="4:14" s="407" customFormat="1">
      <c r="D149" s="342"/>
      <c r="E149" s="342"/>
      <c r="F149" s="342"/>
      <c r="G149" s="342"/>
      <c r="H149" s="342"/>
      <c r="I149" s="368"/>
      <c r="J149" s="395"/>
      <c r="L149" s="342"/>
      <c r="M149" s="342"/>
      <c r="N149" s="342"/>
    </row>
    <row r="150" spans="4:14" s="407" customFormat="1">
      <c r="D150" s="342"/>
      <c r="E150" s="342"/>
      <c r="F150" s="342"/>
      <c r="G150" s="342"/>
      <c r="H150" s="342"/>
      <c r="I150" s="368"/>
      <c r="J150" s="395"/>
      <c r="L150" s="342"/>
      <c r="M150" s="342"/>
      <c r="N150" s="342"/>
    </row>
    <row r="151" spans="4:14" s="407" customFormat="1">
      <c r="D151" s="342"/>
      <c r="E151" s="342"/>
      <c r="F151" s="342"/>
      <c r="G151" s="342"/>
      <c r="H151" s="342"/>
      <c r="I151" s="368"/>
      <c r="J151" s="395"/>
      <c r="L151" s="342"/>
      <c r="M151" s="342"/>
      <c r="N151" s="342"/>
    </row>
    <row r="152" spans="4:14" s="407" customFormat="1">
      <c r="D152" s="342"/>
      <c r="E152" s="342"/>
      <c r="F152" s="342"/>
      <c r="G152" s="342"/>
      <c r="H152" s="342"/>
      <c r="I152" s="368"/>
      <c r="J152" s="395"/>
      <c r="L152" s="342"/>
      <c r="M152" s="342"/>
      <c r="N152" s="342"/>
    </row>
    <row r="153" spans="4:14" s="407" customFormat="1">
      <c r="D153" s="342"/>
      <c r="E153" s="342"/>
      <c r="F153" s="342"/>
      <c r="G153" s="342"/>
      <c r="H153" s="342"/>
      <c r="I153" s="368"/>
      <c r="J153" s="395"/>
      <c r="L153" s="342"/>
      <c r="M153" s="342"/>
      <c r="N153" s="342"/>
    </row>
    <row r="154" spans="4:14" s="407" customFormat="1">
      <c r="D154" s="342"/>
      <c r="E154" s="342"/>
      <c r="F154" s="342"/>
      <c r="G154" s="342"/>
      <c r="H154" s="342"/>
      <c r="I154" s="368"/>
      <c r="J154" s="395"/>
      <c r="L154" s="342"/>
      <c r="M154" s="342"/>
      <c r="N154" s="342"/>
    </row>
    <row r="155" spans="4:14" s="407" customFormat="1">
      <c r="D155" s="342"/>
      <c r="E155" s="342"/>
      <c r="F155" s="342"/>
      <c r="G155" s="342"/>
      <c r="H155" s="342"/>
      <c r="I155" s="368"/>
      <c r="J155" s="395"/>
      <c r="L155" s="342"/>
      <c r="M155" s="342"/>
      <c r="N155" s="342"/>
    </row>
    <row r="156" spans="4:14" s="407" customFormat="1">
      <c r="D156" s="342"/>
      <c r="E156" s="342"/>
      <c r="F156" s="342"/>
      <c r="G156" s="342"/>
      <c r="H156" s="342"/>
      <c r="I156" s="368"/>
      <c r="J156" s="395"/>
      <c r="L156" s="342"/>
      <c r="M156" s="342"/>
      <c r="N156" s="342"/>
    </row>
    <row r="157" spans="4:14" s="407" customFormat="1">
      <c r="D157" s="342"/>
      <c r="E157" s="342"/>
      <c r="F157" s="342"/>
      <c r="G157" s="342"/>
      <c r="H157" s="342"/>
      <c r="I157" s="368"/>
      <c r="J157" s="395"/>
      <c r="L157" s="342"/>
      <c r="M157" s="342"/>
      <c r="N157" s="342"/>
    </row>
    <row r="158" spans="4:14" s="407" customFormat="1">
      <c r="D158" s="342"/>
      <c r="E158" s="342"/>
      <c r="F158" s="342"/>
      <c r="G158" s="342"/>
      <c r="H158" s="342"/>
      <c r="I158" s="368"/>
      <c r="J158" s="395"/>
      <c r="L158" s="342"/>
      <c r="M158" s="342"/>
      <c r="N158" s="342"/>
    </row>
    <row r="159" spans="4:14" s="407" customFormat="1">
      <c r="D159" s="342"/>
      <c r="E159" s="342"/>
      <c r="F159" s="342"/>
      <c r="G159" s="342"/>
      <c r="H159" s="342"/>
      <c r="I159" s="368"/>
      <c r="J159" s="395"/>
      <c r="L159" s="342"/>
      <c r="M159" s="342"/>
      <c r="N159" s="342"/>
    </row>
    <row r="160" spans="4:14" s="407" customFormat="1">
      <c r="D160" s="342"/>
      <c r="E160" s="342"/>
      <c r="F160" s="342"/>
      <c r="G160" s="342"/>
      <c r="H160" s="342"/>
      <c r="I160" s="368"/>
      <c r="J160" s="395"/>
      <c r="L160" s="342"/>
      <c r="M160" s="342"/>
      <c r="N160" s="342"/>
    </row>
    <row r="161" spans="4:14" s="407" customFormat="1">
      <c r="D161" s="342"/>
      <c r="E161" s="342"/>
      <c r="F161" s="342"/>
      <c r="G161" s="342"/>
      <c r="H161" s="342"/>
      <c r="I161" s="368"/>
      <c r="J161" s="395"/>
      <c r="L161" s="342"/>
      <c r="M161" s="342"/>
      <c r="N161" s="342"/>
    </row>
    <row r="162" spans="4:14" s="407" customFormat="1">
      <c r="D162" s="342"/>
      <c r="E162" s="342"/>
      <c r="F162" s="342"/>
      <c r="G162" s="342"/>
      <c r="H162" s="342"/>
      <c r="I162" s="368"/>
      <c r="J162" s="395"/>
      <c r="L162" s="342"/>
      <c r="M162" s="342"/>
      <c r="N162" s="342"/>
    </row>
    <row r="163" spans="4:14" s="407" customFormat="1">
      <c r="D163" s="342"/>
      <c r="E163" s="342"/>
      <c r="F163" s="342"/>
      <c r="G163" s="342"/>
      <c r="H163" s="342"/>
      <c r="I163" s="368"/>
      <c r="J163" s="395"/>
      <c r="L163" s="342"/>
      <c r="M163" s="342"/>
      <c r="N163" s="342"/>
    </row>
    <row r="164" spans="4:14" s="407" customFormat="1">
      <c r="D164" s="342"/>
      <c r="E164" s="342"/>
      <c r="F164" s="342"/>
      <c r="G164" s="342"/>
      <c r="H164" s="342"/>
      <c r="I164" s="368"/>
      <c r="J164" s="395"/>
      <c r="L164" s="342"/>
      <c r="M164" s="342"/>
      <c r="N164" s="342"/>
    </row>
    <row r="165" spans="4:14" s="407" customFormat="1">
      <c r="D165" s="342"/>
      <c r="E165" s="342"/>
      <c r="F165" s="342"/>
      <c r="G165" s="342"/>
      <c r="H165" s="342"/>
      <c r="I165" s="368"/>
      <c r="J165" s="395"/>
      <c r="L165" s="342"/>
      <c r="M165" s="342"/>
      <c r="N165" s="342"/>
    </row>
    <row r="166" spans="4:14" s="407" customFormat="1">
      <c r="D166" s="342"/>
      <c r="E166" s="342"/>
      <c r="F166" s="342"/>
      <c r="G166" s="342"/>
      <c r="H166" s="342"/>
      <c r="I166" s="368"/>
      <c r="J166" s="395"/>
      <c r="L166" s="342"/>
      <c r="M166" s="342"/>
      <c r="N166" s="342"/>
    </row>
    <row r="167" spans="4:14" s="407" customFormat="1">
      <c r="D167" s="342"/>
      <c r="E167" s="342"/>
      <c r="F167" s="342"/>
      <c r="G167" s="342"/>
      <c r="H167" s="342"/>
      <c r="I167" s="368"/>
      <c r="J167" s="395"/>
      <c r="L167" s="342"/>
      <c r="M167" s="342"/>
      <c r="N167" s="342"/>
    </row>
    <row r="168" spans="4:14" s="407" customFormat="1">
      <c r="D168" s="342"/>
      <c r="E168" s="342"/>
      <c r="F168" s="342"/>
      <c r="G168" s="342"/>
      <c r="H168" s="342"/>
      <c r="I168" s="368"/>
      <c r="J168" s="395"/>
      <c r="L168" s="342"/>
      <c r="M168" s="342"/>
      <c r="N168" s="342"/>
    </row>
    <row r="169" spans="4:14" s="407" customFormat="1">
      <c r="D169" s="342"/>
      <c r="E169" s="342"/>
      <c r="F169" s="342"/>
      <c r="G169" s="342"/>
      <c r="H169" s="342"/>
      <c r="I169" s="368"/>
      <c r="J169" s="395"/>
      <c r="L169" s="342"/>
      <c r="M169" s="342"/>
      <c r="N169" s="342"/>
    </row>
    <row r="170" spans="4:14" s="407" customFormat="1">
      <c r="D170" s="342"/>
      <c r="E170" s="342"/>
      <c r="F170" s="342"/>
      <c r="G170" s="342"/>
      <c r="H170" s="342"/>
      <c r="I170" s="368"/>
      <c r="J170" s="395"/>
      <c r="L170" s="342"/>
      <c r="M170" s="342"/>
      <c r="N170" s="342"/>
    </row>
    <row r="171" spans="4:14" s="407" customFormat="1">
      <c r="D171" s="342"/>
      <c r="E171" s="342"/>
      <c r="F171" s="342"/>
      <c r="G171" s="342"/>
      <c r="H171" s="342"/>
      <c r="I171" s="368"/>
      <c r="J171" s="395"/>
      <c r="L171" s="342"/>
      <c r="M171" s="342"/>
      <c r="N171" s="342"/>
    </row>
    <row r="172" spans="4:14" s="407" customFormat="1">
      <c r="D172" s="342"/>
      <c r="E172" s="342"/>
      <c r="F172" s="342"/>
      <c r="G172" s="342"/>
      <c r="H172" s="342"/>
      <c r="I172" s="368"/>
      <c r="J172" s="395"/>
      <c r="L172" s="342"/>
      <c r="M172" s="342"/>
      <c r="N172" s="342"/>
    </row>
    <row r="173" spans="4:14" s="407" customFormat="1">
      <c r="D173" s="342"/>
      <c r="E173" s="342"/>
      <c r="F173" s="342"/>
      <c r="G173" s="342"/>
      <c r="H173" s="342"/>
      <c r="I173" s="368"/>
      <c r="J173" s="395"/>
      <c r="L173" s="342"/>
      <c r="M173" s="342"/>
      <c r="N173" s="342"/>
    </row>
    <row r="174" spans="4:14" s="407" customFormat="1">
      <c r="D174" s="342"/>
      <c r="E174" s="342"/>
      <c r="F174" s="342"/>
      <c r="G174" s="342"/>
      <c r="H174" s="342"/>
      <c r="I174" s="368"/>
      <c r="J174" s="395"/>
      <c r="L174" s="342"/>
      <c r="M174" s="342"/>
      <c r="N174" s="342"/>
    </row>
    <row r="175" spans="4:14" s="407" customFormat="1">
      <c r="D175" s="342"/>
      <c r="E175" s="342"/>
      <c r="F175" s="342"/>
      <c r="G175" s="342"/>
      <c r="H175" s="342"/>
      <c r="I175" s="368"/>
      <c r="J175" s="395"/>
      <c r="L175" s="342"/>
      <c r="M175" s="342"/>
      <c r="N175" s="342"/>
    </row>
    <row r="176" spans="4:14" s="407" customFormat="1">
      <c r="D176" s="342"/>
      <c r="E176" s="342"/>
      <c r="F176" s="342"/>
      <c r="G176" s="342"/>
      <c r="H176" s="342"/>
      <c r="I176" s="368"/>
      <c r="J176" s="395"/>
      <c r="L176" s="342"/>
      <c r="M176" s="342"/>
      <c r="N176" s="342"/>
    </row>
    <row r="177" spans="4:14" s="407" customFormat="1">
      <c r="D177" s="342"/>
      <c r="E177" s="342"/>
      <c r="F177" s="342"/>
      <c r="G177" s="342"/>
      <c r="H177" s="342"/>
      <c r="I177" s="368"/>
      <c r="J177" s="395"/>
      <c r="L177" s="342"/>
      <c r="M177" s="342"/>
      <c r="N177" s="342"/>
    </row>
    <row r="178" spans="4:14" s="407" customFormat="1">
      <c r="D178" s="342"/>
      <c r="E178" s="342"/>
      <c r="F178" s="342"/>
      <c r="G178" s="342"/>
      <c r="H178" s="342"/>
      <c r="I178" s="368"/>
      <c r="J178" s="395"/>
      <c r="L178" s="342"/>
      <c r="M178" s="342"/>
      <c r="N178" s="342"/>
    </row>
    <row r="179" spans="4:14" s="407" customFormat="1">
      <c r="D179" s="342"/>
      <c r="E179" s="342"/>
      <c r="F179" s="342"/>
      <c r="G179" s="342"/>
      <c r="H179" s="342"/>
      <c r="I179" s="368"/>
      <c r="J179" s="395"/>
      <c r="L179" s="342"/>
      <c r="M179" s="342"/>
      <c r="N179" s="342"/>
    </row>
    <row r="180" spans="4:14" s="407" customFormat="1">
      <c r="D180" s="342"/>
      <c r="E180" s="342"/>
      <c r="F180" s="342"/>
      <c r="G180" s="342"/>
      <c r="H180" s="342"/>
      <c r="I180" s="368"/>
      <c r="J180" s="395"/>
      <c r="L180" s="342"/>
      <c r="M180" s="342"/>
      <c r="N180" s="342"/>
    </row>
    <row r="181" spans="4:14" s="407" customFormat="1">
      <c r="D181" s="342"/>
      <c r="E181" s="342"/>
      <c r="F181" s="342"/>
      <c r="G181" s="342"/>
      <c r="H181" s="342"/>
      <c r="I181" s="368"/>
      <c r="J181" s="395"/>
      <c r="L181" s="342"/>
      <c r="M181" s="342"/>
      <c r="N181" s="342"/>
    </row>
    <row r="182" spans="4:14" s="407" customFormat="1">
      <c r="D182" s="342"/>
      <c r="E182" s="342"/>
      <c r="F182" s="342"/>
      <c r="G182" s="342"/>
      <c r="H182" s="342"/>
      <c r="I182" s="368"/>
      <c r="J182" s="395"/>
      <c r="L182" s="342"/>
      <c r="M182" s="342"/>
      <c r="N182" s="342"/>
    </row>
    <row r="183" spans="4:14" s="407" customFormat="1">
      <c r="D183" s="342"/>
      <c r="E183" s="342"/>
      <c r="F183" s="342"/>
      <c r="G183" s="342"/>
      <c r="H183" s="342"/>
      <c r="I183" s="368"/>
      <c r="J183" s="395"/>
      <c r="L183" s="342"/>
      <c r="M183" s="342"/>
      <c r="N183" s="342"/>
    </row>
    <row r="184" spans="4:14" s="407" customFormat="1">
      <c r="D184" s="342"/>
      <c r="E184" s="342"/>
      <c r="F184" s="342"/>
      <c r="G184" s="342"/>
      <c r="H184" s="342"/>
      <c r="I184" s="368"/>
      <c r="J184" s="395"/>
      <c r="L184" s="342"/>
      <c r="M184" s="342"/>
      <c r="N184" s="342"/>
    </row>
    <row r="185" spans="4:14" s="407" customFormat="1">
      <c r="D185" s="342"/>
      <c r="E185" s="342"/>
      <c r="F185" s="342"/>
      <c r="G185" s="342"/>
      <c r="H185" s="342"/>
      <c r="I185" s="368"/>
      <c r="J185" s="395"/>
      <c r="L185" s="342"/>
      <c r="M185" s="342"/>
      <c r="N185" s="342"/>
    </row>
    <row r="186" spans="4:14" s="407" customFormat="1">
      <c r="D186" s="342"/>
      <c r="E186" s="342"/>
      <c r="F186" s="342"/>
      <c r="G186" s="342"/>
      <c r="H186" s="342"/>
      <c r="I186" s="368"/>
      <c r="J186" s="395"/>
      <c r="L186" s="342"/>
      <c r="M186" s="342"/>
      <c r="N186" s="342"/>
    </row>
    <row r="187" spans="4:14" s="407" customFormat="1">
      <c r="D187" s="342"/>
      <c r="E187" s="342"/>
      <c r="F187" s="342"/>
      <c r="G187" s="342"/>
      <c r="H187" s="342"/>
      <c r="I187" s="368"/>
      <c r="J187" s="395"/>
      <c r="L187" s="342"/>
      <c r="M187" s="342"/>
      <c r="N187" s="342"/>
    </row>
    <row r="188" spans="4:14" s="407" customFormat="1">
      <c r="D188" s="342"/>
      <c r="E188" s="342"/>
      <c r="F188" s="342"/>
      <c r="G188" s="342"/>
      <c r="H188" s="342"/>
      <c r="I188" s="368"/>
      <c r="J188" s="395"/>
      <c r="L188" s="342"/>
      <c r="M188" s="342"/>
      <c r="N188" s="342"/>
    </row>
    <row r="189" spans="4:14" s="407" customFormat="1">
      <c r="D189" s="342"/>
      <c r="E189" s="342"/>
      <c r="F189" s="342"/>
      <c r="G189" s="342"/>
      <c r="H189" s="342"/>
      <c r="I189" s="368"/>
      <c r="J189" s="395"/>
      <c r="L189" s="342"/>
      <c r="M189" s="342"/>
      <c r="N189" s="342"/>
    </row>
    <row r="190" spans="4:14" s="407" customFormat="1">
      <c r="D190" s="342"/>
      <c r="E190" s="342"/>
      <c r="F190" s="342"/>
      <c r="G190" s="342"/>
      <c r="H190" s="342"/>
      <c r="I190" s="368"/>
      <c r="J190" s="395"/>
      <c r="L190" s="342"/>
      <c r="M190" s="342"/>
      <c r="N190" s="342"/>
    </row>
    <row r="191" spans="4:14" s="407" customFormat="1">
      <c r="D191" s="342"/>
      <c r="E191" s="342"/>
      <c r="F191" s="342"/>
      <c r="G191" s="342"/>
      <c r="H191" s="342"/>
      <c r="I191" s="368"/>
      <c r="J191" s="395"/>
      <c r="L191" s="342"/>
      <c r="M191" s="342"/>
      <c r="N191" s="342"/>
    </row>
    <row r="192" spans="4:14" s="407" customFormat="1">
      <c r="D192" s="342"/>
      <c r="E192" s="342"/>
      <c r="F192" s="342"/>
      <c r="G192" s="342"/>
      <c r="H192" s="342"/>
      <c r="I192" s="368"/>
      <c r="J192" s="395"/>
      <c r="L192" s="342"/>
      <c r="M192" s="342"/>
      <c r="N192" s="342"/>
    </row>
    <row r="193" spans="4:14" s="407" customFormat="1">
      <c r="D193" s="342"/>
      <c r="E193" s="342"/>
      <c r="F193" s="342"/>
      <c r="G193" s="342"/>
      <c r="H193" s="342"/>
      <c r="I193" s="368"/>
      <c r="J193" s="395"/>
      <c r="L193" s="342"/>
      <c r="M193" s="342"/>
      <c r="N193" s="342"/>
    </row>
  </sheetData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árok13"/>
  <dimension ref="A1:M7"/>
  <sheetViews>
    <sheetView zoomScale="80" zoomScaleNormal="80" workbookViewId="0">
      <pane ySplit="4" topLeftCell="A5" activePane="bottomLeft" state="frozen"/>
      <selection pane="bottomLeft" activeCell="I32" sqref="I32"/>
    </sheetView>
  </sheetViews>
  <sheetFormatPr defaultColWidth="9.109375" defaultRowHeight="13.8"/>
  <cols>
    <col min="1" max="1" width="4.6640625" style="342" customWidth="1"/>
    <col min="2" max="2" width="8.6640625" style="342" customWidth="1"/>
    <col min="3" max="3" width="35.109375" style="342" customWidth="1"/>
    <col min="4" max="4" width="9.44140625" style="342" customWidth="1"/>
    <col min="5" max="5" width="10" style="342" customWidth="1"/>
    <col min="6" max="6" width="14" style="342" customWidth="1"/>
    <col min="7" max="7" width="6.33203125" style="342" customWidth="1"/>
    <col min="8" max="8" width="51.6640625" style="342" customWidth="1"/>
    <col min="9" max="9" width="4.5546875" style="368" customWidth="1"/>
    <col min="10" max="10" width="11.33203125" style="395" customWidth="1"/>
    <col min="11" max="11" width="6.5546875" style="407" hidden="1" customWidth="1"/>
    <col min="12" max="12" width="7.44140625" style="342" hidden="1" customWidth="1"/>
    <col min="13" max="16384" width="9.109375" style="342"/>
  </cols>
  <sheetData>
    <row r="1" spans="1:13">
      <c r="D1" s="335" t="s">
        <v>0</v>
      </c>
      <c r="E1" s="353"/>
      <c r="F1" s="353"/>
      <c r="G1" s="353"/>
      <c r="L1" s="353"/>
    </row>
    <row r="2" spans="1:13">
      <c r="D2" s="335"/>
      <c r="E2" s="353"/>
      <c r="F2" s="353"/>
      <c r="G2" s="353"/>
      <c r="H2" s="369" t="s">
        <v>1206</v>
      </c>
      <c r="L2" s="353"/>
    </row>
    <row r="3" spans="1:13" ht="14.4" thickBot="1">
      <c r="B3" s="509"/>
      <c r="C3" s="509"/>
      <c r="D3" s="408" t="s">
        <v>1</v>
      </c>
      <c r="E3" s="353"/>
      <c r="F3" s="353"/>
      <c r="G3" s="353"/>
      <c r="H3" s="372">
        <v>2111</v>
      </c>
      <c r="I3" s="373"/>
      <c r="J3" s="374"/>
      <c r="L3" s="353"/>
    </row>
    <row r="4" spans="1:13" ht="13.5" customHeight="1">
      <c r="A4" s="511" t="s">
        <v>747</v>
      </c>
      <c r="B4" s="523" t="s">
        <v>1243</v>
      </c>
      <c r="C4" s="523" t="s">
        <v>1244</v>
      </c>
      <c r="D4" s="510" t="s">
        <v>1207</v>
      </c>
      <c r="E4" s="510" t="s">
        <v>8</v>
      </c>
      <c r="F4" s="510" t="s">
        <v>802</v>
      </c>
      <c r="G4" s="510" t="s">
        <v>749</v>
      </c>
      <c r="H4" s="512" t="s">
        <v>1245</v>
      </c>
      <c r="I4" s="513" t="s">
        <v>4</v>
      </c>
      <c r="J4" s="514" t="s">
        <v>1246</v>
      </c>
      <c r="L4" s="353"/>
    </row>
    <row r="5" spans="1:13">
      <c r="A5" s="511">
        <v>1</v>
      </c>
      <c r="B5" s="511" t="s">
        <v>1249</v>
      </c>
      <c r="C5" s="511" t="s">
        <v>1250</v>
      </c>
      <c r="D5" s="528" t="s">
        <v>938</v>
      </c>
      <c r="E5" s="525" t="s">
        <v>621</v>
      </c>
      <c r="F5" s="525"/>
      <c r="G5" s="525"/>
      <c r="H5" s="526" t="s">
        <v>161</v>
      </c>
      <c r="I5" s="510" t="s">
        <v>89</v>
      </c>
      <c r="J5" s="518">
        <v>8732</v>
      </c>
      <c r="K5" s="341">
        <v>1</v>
      </c>
      <c r="L5" s="353"/>
    </row>
    <row r="6" spans="1:13">
      <c r="A6" s="511">
        <v>2</v>
      </c>
      <c r="B6" s="511" t="s">
        <v>1249</v>
      </c>
      <c r="C6" s="511" t="s">
        <v>1250</v>
      </c>
      <c r="D6" s="528" t="s">
        <v>938</v>
      </c>
      <c r="E6" s="525" t="s">
        <v>154</v>
      </c>
      <c r="F6" s="525"/>
      <c r="G6" s="525"/>
      <c r="H6" s="526" t="s">
        <v>155</v>
      </c>
      <c r="I6" s="510" t="s">
        <v>89</v>
      </c>
      <c r="J6" s="518">
        <v>6491</v>
      </c>
      <c r="K6" s="341">
        <v>1</v>
      </c>
      <c r="L6" s="353"/>
      <c r="M6" s="395"/>
    </row>
    <row r="7" spans="1:13">
      <c r="A7" s="511">
        <v>3</v>
      </c>
      <c r="B7" s="511" t="s">
        <v>1249</v>
      </c>
      <c r="C7" s="511" t="s">
        <v>1250</v>
      </c>
      <c r="D7" s="528" t="s">
        <v>938</v>
      </c>
      <c r="E7" s="525">
        <v>22250467</v>
      </c>
      <c r="F7" s="525"/>
      <c r="G7" s="525"/>
      <c r="H7" s="526" t="s">
        <v>1216</v>
      </c>
      <c r="I7" s="510" t="s">
        <v>88</v>
      </c>
      <c r="J7" s="518">
        <v>9</v>
      </c>
      <c r="K7" s="341">
        <v>1</v>
      </c>
      <c r="L7" s="353"/>
    </row>
  </sheetData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&amp;LStavba: R2 Rožňava - Jablonov nad Turňou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árok7"/>
  <dimension ref="A1:H193"/>
  <sheetViews>
    <sheetView zoomScaleNormal="100" workbookViewId="0">
      <pane ySplit="1" topLeftCell="A2" activePane="bottomLeft" state="frozen"/>
      <selection pane="bottomLeft" activeCell="F7" sqref="F7"/>
    </sheetView>
  </sheetViews>
  <sheetFormatPr defaultColWidth="9.109375" defaultRowHeight="13.2"/>
  <cols>
    <col min="1" max="2" width="10.5546875" style="227" customWidth="1"/>
    <col min="3" max="3" width="10.6640625" style="144" customWidth="1"/>
    <col min="4" max="5" width="9" style="144" customWidth="1"/>
    <col min="6" max="6" width="52.6640625" style="144" customWidth="1"/>
    <col min="7" max="7" width="5.6640625" style="144" customWidth="1"/>
    <col min="8" max="8" width="10.88671875" style="296" customWidth="1"/>
    <col min="9" max="16384" width="9.109375" style="144"/>
  </cols>
  <sheetData>
    <row r="1" spans="1:8" ht="13.5" customHeight="1">
      <c r="A1" s="312" t="s">
        <v>2</v>
      </c>
      <c r="B1" s="312" t="s">
        <v>923</v>
      </c>
      <c r="C1" s="304" t="s">
        <v>7</v>
      </c>
      <c r="D1" s="304" t="s">
        <v>8</v>
      </c>
      <c r="E1" s="304"/>
      <c r="F1" s="305" t="s">
        <v>3</v>
      </c>
      <c r="G1" s="326" t="s">
        <v>4</v>
      </c>
      <c r="H1" s="306" t="s">
        <v>5</v>
      </c>
    </row>
    <row r="2" spans="1:8">
      <c r="A2" s="310">
        <v>1</v>
      </c>
      <c r="B2" s="310"/>
      <c r="C2" s="318" t="s">
        <v>78</v>
      </c>
      <c r="D2" s="314" t="s">
        <v>621</v>
      </c>
      <c r="E2" s="314"/>
      <c r="F2" s="305" t="s">
        <v>161</v>
      </c>
      <c r="G2" s="312" t="s">
        <v>89</v>
      </c>
      <c r="H2" s="306">
        <v>5674</v>
      </c>
    </row>
    <row r="3" spans="1:8">
      <c r="A3" s="310">
        <v>2</v>
      </c>
      <c r="B3" s="310"/>
      <c r="C3" s="318" t="s">
        <v>78</v>
      </c>
      <c r="D3" s="314" t="s">
        <v>154</v>
      </c>
      <c r="E3" s="314"/>
      <c r="F3" s="305" t="s">
        <v>155</v>
      </c>
      <c r="G3" s="312" t="s">
        <v>89</v>
      </c>
      <c r="H3" s="306">
        <v>8436</v>
      </c>
    </row>
    <row r="4" spans="1:8">
      <c r="A4" s="310">
        <v>3</v>
      </c>
      <c r="B4" s="310"/>
      <c r="C4" s="318" t="s">
        <v>78</v>
      </c>
      <c r="D4" s="314" t="s">
        <v>167</v>
      </c>
      <c r="E4" s="314"/>
      <c r="F4" s="305" t="s">
        <v>168</v>
      </c>
      <c r="G4" s="312" t="s">
        <v>88</v>
      </c>
      <c r="H4" s="306">
        <v>4</v>
      </c>
    </row>
    <row r="5" spans="1:8" ht="26.4">
      <c r="A5" s="304">
        <v>4</v>
      </c>
      <c r="B5" s="304"/>
      <c r="C5" s="318" t="s">
        <v>78</v>
      </c>
      <c r="D5" s="315" t="s">
        <v>622</v>
      </c>
      <c r="E5" s="315"/>
      <c r="F5" s="316" t="s">
        <v>623</v>
      </c>
      <c r="G5" s="315" t="s">
        <v>477</v>
      </c>
      <c r="H5" s="319">
        <v>813</v>
      </c>
    </row>
    <row r="21" spans="1:8" s="334" customFormat="1">
      <c r="A21" s="227"/>
      <c r="B21" s="227"/>
      <c r="C21" s="144"/>
      <c r="D21" s="144"/>
      <c r="E21" s="144"/>
      <c r="F21" s="144"/>
      <c r="G21" s="144"/>
      <c r="H21" s="296"/>
    </row>
    <row r="22" spans="1:8" s="334" customFormat="1">
      <c r="A22" s="227"/>
      <c r="B22" s="227"/>
      <c r="C22" s="144"/>
      <c r="D22" s="144"/>
      <c r="E22" s="144"/>
      <c r="F22" s="144"/>
      <c r="G22" s="144"/>
      <c r="H22" s="296"/>
    </row>
    <row r="23" spans="1:8" s="334" customFormat="1">
      <c r="A23" s="227"/>
      <c r="B23" s="227"/>
      <c r="C23" s="144"/>
      <c r="D23" s="144"/>
      <c r="E23" s="144"/>
      <c r="F23" s="144"/>
      <c r="G23" s="144"/>
      <c r="H23" s="296"/>
    </row>
    <row r="24" spans="1:8" s="334" customFormat="1">
      <c r="A24" s="227"/>
      <c r="B24" s="227"/>
      <c r="C24" s="144"/>
      <c r="D24" s="144"/>
      <c r="E24" s="144"/>
      <c r="F24" s="144"/>
      <c r="G24" s="144"/>
      <c r="H24" s="296"/>
    </row>
    <row r="25" spans="1:8" s="334" customFormat="1">
      <c r="A25" s="227"/>
      <c r="B25" s="227"/>
      <c r="C25" s="144"/>
      <c r="D25" s="144"/>
      <c r="E25" s="144"/>
      <c r="F25" s="144"/>
      <c r="G25" s="144"/>
      <c r="H25" s="296"/>
    </row>
    <row r="26" spans="1:8" s="334" customFormat="1">
      <c r="A26" s="227"/>
      <c r="B26" s="227"/>
      <c r="C26" s="144"/>
      <c r="D26" s="144"/>
      <c r="E26" s="144"/>
      <c r="F26" s="144"/>
      <c r="G26" s="144"/>
      <c r="H26" s="296"/>
    </row>
    <row r="27" spans="1:8" s="334" customFormat="1">
      <c r="A27" s="227"/>
      <c r="B27" s="227"/>
      <c r="C27" s="144"/>
      <c r="D27" s="144"/>
      <c r="E27" s="144"/>
      <c r="F27" s="144"/>
      <c r="G27" s="144"/>
      <c r="H27" s="296"/>
    </row>
    <row r="28" spans="1:8" s="334" customFormat="1">
      <c r="A28" s="227"/>
      <c r="B28" s="227"/>
      <c r="C28" s="144"/>
      <c r="D28" s="144"/>
      <c r="E28" s="144"/>
      <c r="F28" s="144"/>
      <c r="G28" s="144"/>
      <c r="H28" s="296"/>
    </row>
    <row r="29" spans="1:8" s="334" customFormat="1">
      <c r="A29" s="227"/>
      <c r="B29" s="227"/>
      <c r="C29" s="144"/>
      <c r="D29" s="144"/>
      <c r="E29" s="144"/>
      <c r="F29" s="144"/>
      <c r="G29" s="144"/>
      <c r="H29" s="296"/>
    </row>
    <row r="30" spans="1:8" s="334" customFormat="1">
      <c r="A30" s="227"/>
      <c r="B30" s="227"/>
      <c r="C30" s="144"/>
      <c r="D30" s="144"/>
      <c r="E30" s="144"/>
      <c r="F30" s="144"/>
      <c r="G30" s="144"/>
      <c r="H30" s="296"/>
    </row>
    <row r="31" spans="1:8" s="334" customFormat="1">
      <c r="A31" s="227"/>
      <c r="B31" s="227"/>
      <c r="C31" s="144"/>
      <c r="D31" s="144"/>
      <c r="E31" s="144"/>
      <c r="F31" s="144"/>
      <c r="G31" s="144"/>
      <c r="H31" s="296"/>
    </row>
    <row r="32" spans="1:8" s="334" customFormat="1">
      <c r="A32" s="227"/>
      <c r="B32" s="227"/>
      <c r="C32" s="144"/>
      <c r="D32" s="144"/>
      <c r="E32" s="144"/>
      <c r="F32" s="144"/>
      <c r="G32" s="144"/>
      <c r="H32" s="296"/>
    </row>
    <row r="33" spans="1:8" s="334" customFormat="1">
      <c r="A33" s="227"/>
      <c r="B33" s="227"/>
      <c r="C33" s="144"/>
      <c r="D33" s="144"/>
      <c r="E33" s="144"/>
      <c r="F33" s="144"/>
      <c r="G33" s="144"/>
      <c r="H33" s="296"/>
    </row>
    <row r="34" spans="1:8" s="334" customFormat="1">
      <c r="A34" s="227"/>
      <c r="B34" s="227"/>
      <c r="C34" s="144"/>
      <c r="D34" s="144"/>
      <c r="E34" s="144"/>
      <c r="F34" s="144"/>
      <c r="G34" s="144"/>
      <c r="H34" s="296"/>
    </row>
    <row r="35" spans="1:8" s="334" customFormat="1">
      <c r="A35" s="227"/>
      <c r="B35" s="227"/>
      <c r="C35" s="144"/>
      <c r="D35" s="144"/>
      <c r="E35" s="144"/>
      <c r="F35" s="144"/>
      <c r="G35" s="144"/>
      <c r="H35" s="296"/>
    </row>
    <row r="36" spans="1:8" s="334" customFormat="1">
      <c r="A36" s="227"/>
      <c r="B36" s="227"/>
      <c r="C36" s="144"/>
      <c r="D36" s="144"/>
      <c r="E36" s="144"/>
      <c r="F36" s="144"/>
      <c r="G36" s="144"/>
      <c r="H36" s="296"/>
    </row>
    <row r="37" spans="1:8" s="334" customFormat="1">
      <c r="A37" s="227"/>
      <c r="B37" s="227"/>
      <c r="C37" s="144"/>
      <c r="D37" s="144"/>
      <c r="E37" s="144"/>
      <c r="F37" s="144"/>
      <c r="G37" s="144"/>
      <c r="H37" s="296"/>
    </row>
    <row r="38" spans="1:8" s="334" customFormat="1">
      <c r="A38" s="227"/>
      <c r="B38" s="227"/>
      <c r="C38" s="144"/>
      <c r="D38" s="144"/>
      <c r="E38" s="144"/>
      <c r="F38" s="144"/>
      <c r="G38" s="144"/>
      <c r="H38" s="296"/>
    </row>
    <row r="39" spans="1:8" s="334" customFormat="1">
      <c r="A39" s="227"/>
      <c r="B39" s="227"/>
      <c r="C39" s="144"/>
      <c r="D39" s="144"/>
      <c r="E39" s="144"/>
      <c r="F39" s="144"/>
      <c r="G39" s="144"/>
      <c r="H39" s="296"/>
    </row>
    <row r="40" spans="1:8" s="334" customFormat="1">
      <c r="A40" s="227"/>
      <c r="B40" s="227"/>
      <c r="C40" s="144"/>
      <c r="D40" s="144"/>
      <c r="E40" s="144"/>
      <c r="F40" s="144"/>
      <c r="G40" s="144"/>
      <c r="H40" s="296"/>
    </row>
    <row r="41" spans="1:8" s="334" customFormat="1">
      <c r="A41" s="227"/>
      <c r="B41" s="227"/>
      <c r="C41" s="144"/>
      <c r="D41" s="144"/>
      <c r="E41" s="144"/>
      <c r="F41" s="144"/>
      <c r="G41" s="144"/>
      <c r="H41" s="296"/>
    </row>
    <row r="42" spans="1:8" s="334" customFormat="1">
      <c r="A42" s="227"/>
      <c r="B42" s="227"/>
      <c r="C42" s="144"/>
      <c r="D42" s="144"/>
      <c r="E42" s="144"/>
      <c r="F42" s="144"/>
      <c r="G42" s="144"/>
      <c r="H42" s="296"/>
    </row>
    <row r="43" spans="1:8" s="334" customFormat="1">
      <c r="A43" s="227"/>
      <c r="B43" s="227"/>
      <c r="C43" s="144"/>
      <c r="D43" s="144"/>
      <c r="E43" s="144"/>
      <c r="F43" s="144"/>
      <c r="G43" s="144"/>
      <c r="H43" s="296"/>
    </row>
    <row r="44" spans="1:8" s="334" customFormat="1">
      <c r="A44" s="227"/>
      <c r="B44" s="227"/>
      <c r="C44" s="144"/>
      <c r="D44" s="144"/>
      <c r="E44" s="144"/>
      <c r="F44" s="144"/>
      <c r="G44" s="144"/>
      <c r="H44" s="296"/>
    </row>
    <row r="45" spans="1:8" s="334" customFormat="1">
      <c r="A45" s="227"/>
      <c r="B45" s="227"/>
      <c r="C45" s="144"/>
      <c r="D45" s="144"/>
      <c r="E45" s="144"/>
      <c r="F45" s="144"/>
      <c r="G45" s="144"/>
      <c r="H45" s="296"/>
    </row>
    <row r="46" spans="1:8" s="334" customFormat="1">
      <c r="A46" s="227"/>
      <c r="B46" s="227"/>
      <c r="C46" s="144"/>
      <c r="D46" s="144"/>
      <c r="E46" s="144"/>
      <c r="F46" s="144"/>
      <c r="G46" s="144"/>
      <c r="H46" s="296"/>
    </row>
    <row r="47" spans="1:8" s="334" customFormat="1">
      <c r="A47" s="227"/>
      <c r="B47" s="227"/>
      <c r="C47" s="144"/>
      <c r="D47" s="144"/>
      <c r="E47" s="144"/>
      <c r="F47" s="144"/>
      <c r="G47" s="144"/>
      <c r="H47" s="296"/>
    </row>
    <row r="48" spans="1:8" s="334" customFormat="1">
      <c r="A48" s="227"/>
      <c r="B48" s="227"/>
      <c r="C48" s="144"/>
      <c r="D48" s="144"/>
      <c r="E48" s="144"/>
      <c r="F48" s="144"/>
      <c r="G48" s="144"/>
      <c r="H48" s="296"/>
    </row>
    <row r="49" spans="1:8" s="334" customFormat="1">
      <c r="A49" s="227"/>
      <c r="B49" s="227"/>
      <c r="C49" s="144"/>
      <c r="D49" s="144"/>
      <c r="E49" s="144"/>
      <c r="F49" s="144"/>
      <c r="G49" s="144"/>
      <c r="H49" s="296"/>
    </row>
    <row r="50" spans="1:8" s="334" customFormat="1">
      <c r="A50" s="227"/>
      <c r="B50" s="227"/>
      <c r="C50" s="144"/>
      <c r="D50" s="144"/>
      <c r="E50" s="144"/>
      <c r="F50" s="144"/>
      <c r="G50" s="144"/>
      <c r="H50" s="296"/>
    </row>
    <row r="51" spans="1:8" s="334" customFormat="1">
      <c r="A51" s="227"/>
      <c r="B51" s="227"/>
      <c r="C51" s="144"/>
      <c r="D51" s="144"/>
      <c r="E51" s="144"/>
      <c r="F51" s="144"/>
      <c r="G51" s="144"/>
      <c r="H51" s="296"/>
    </row>
    <row r="52" spans="1:8" s="334" customFormat="1">
      <c r="A52" s="227"/>
      <c r="B52" s="227"/>
      <c r="C52" s="144"/>
      <c r="D52" s="144"/>
      <c r="E52" s="144"/>
      <c r="F52" s="144"/>
      <c r="G52" s="144"/>
      <c r="H52" s="296"/>
    </row>
    <row r="53" spans="1:8" s="334" customFormat="1">
      <c r="A53" s="227"/>
      <c r="B53" s="227"/>
      <c r="C53" s="144"/>
      <c r="D53" s="144"/>
      <c r="E53" s="144"/>
      <c r="F53" s="144"/>
      <c r="G53" s="144"/>
      <c r="H53" s="296"/>
    </row>
    <row r="54" spans="1:8" s="334" customFormat="1">
      <c r="A54" s="227"/>
      <c r="B54" s="227"/>
      <c r="C54" s="144"/>
      <c r="D54" s="144"/>
      <c r="E54" s="144"/>
      <c r="F54" s="144"/>
      <c r="G54" s="144"/>
      <c r="H54" s="296"/>
    </row>
    <row r="55" spans="1:8" s="334" customFormat="1">
      <c r="A55" s="227"/>
      <c r="B55" s="227"/>
      <c r="C55" s="144"/>
      <c r="D55" s="144"/>
      <c r="E55" s="144"/>
      <c r="F55" s="144"/>
      <c r="G55" s="144"/>
      <c r="H55" s="296"/>
    </row>
    <row r="56" spans="1:8" s="334" customFormat="1">
      <c r="A56" s="227"/>
      <c r="B56" s="227"/>
      <c r="C56" s="144"/>
      <c r="D56" s="144"/>
      <c r="E56" s="144"/>
      <c r="F56" s="144"/>
      <c r="G56" s="144"/>
      <c r="H56" s="296"/>
    </row>
    <row r="57" spans="1:8" s="334" customFormat="1">
      <c r="A57" s="227"/>
      <c r="B57" s="227"/>
      <c r="C57" s="144"/>
      <c r="D57" s="144"/>
      <c r="E57" s="144"/>
      <c r="F57" s="144"/>
      <c r="G57" s="144"/>
      <c r="H57" s="296"/>
    </row>
    <row r="58" spans="1:8" s="334" customFormat="1">
      <c r="A58" s="227"/>
      <c r="B58" s="227"/>
      <c r="C58" s="144"/>
      <c r="D58" s="144"/>
      <c r="E58" s="144"/>
      <c r="F58" s="144"/>
      <c r="G58" s="144"/>
      <c r="H58" s="296"/>
    </row>
    <row r="59" spans="1:8" s="334" customFormat="1">
      <c r="A59" s="227"/>
      <c r="B59" s="227"/>
      <c r="C59" s="144"/>
      <c r="D59" s="144"/>
      <c r="E59" s="144"/>
      <c r="F59" s="144"/>
      <c r="G59" s="144"/>
      <c r="H59" s="296"/>
    </row>
    <row r="60" spans="1:8" s="334" customFormat="1">
      <c r="A60" s="227"/>
      <c r="B60" s="227"/>
      <c r="C60" s="144"/>
      <c r="D60" s="144"/>
      <c r="E60" s="144"/>
      <c r="F60" s="144"/>
      <c r="G60" s="144"/>
      <c r="H60" s="296"/>
    </row>
    <row r="61" spans="1:8" s="334" customFormat="1">
      <c r="A61" s="227"/>
      <c r="B61" s="227"/>
      <c r="C61" s="144"/>
      <c r="D61" s="144"/>
      <c r="E61" s="144"/>
      <c r="F61" s="144"/>
      <c r="G61" s="144"/>
      <c r="H61" s="296"/>
    </row>
    <row r="62" spans="1:8" s="334" customFormat="1">
      <c r="A62" s="227"/>
      <c r="B62" s="227"/>
      <c r="C62" s="144"/>
      <c r="D62" s="144"/>
      <c r="E62" s="144"/>
      <c r="F62" s="144"/>
      <c r="G62" s="144"/>
      <c r="H62" s="296"/>
    </row>
    <row r="63" spans="1:8" s="334" customFormat="1">
      <c r="A63" s="227"/>
      <c r="B63" s="227"/>
      <c r="C63" s="144"/>
      <c r="D63" s="144"/>
      <c r="E63" s="144"/>
      <c r="F63" s="144"/>
      <c r="G63" s="144"/>
      <c r="H63" s="296"/>
    </row>
    <row r="64" spans="1:8" s="334" customFormat="1">
      <c r="A64" s="227"/>
      <c r="B64" s="227"/>
      <c r="C64" s="144"/>
      <c r="D64" s="144"/>
      <c r="E64" s="144"/>
      <c r="F64" s="144"/>
      <c r="G64" s="144"/>
      <c r="H64" s="296"/>
    </row>
    <row r="65" spans="1:8" s="334" customFormat="1">
      <c r="A65" s="227"/>
      <c r="B65" s="227"/>
      <c r="C65" s="144"/>
      <c r="D65" s="144"/>
      <c r="E65" s="144"/>
      <c r="F65" s="144"/>
      <c r="G65" s="144"/>
      <c r="H65" s="296"/>
    </row>
    <row r="66" spans="1:8" s="334" customFormat="1">
      <c r="A66" s="227"/>
      <c r="B66" s="227"/>
      <c r="C66" s="144"/>
      <c r="D66" s="144"/>
      <c r="E66" s="144"/>
      <c r="F66" s="144"/>
      <c r="G66" s="144"/>
      <c r="H66" s="296"/>
    </row>
    <row r="67" spans="1:8" s="334" customFormat="1">
      <c r="A67" s="227"/>
      <c r="B67" s="227"/>
      <c r="C67" s="144"/>
      <c r="D67" s="144"/>
      <c r="E67" s="144"/>
      <c r="F67" s="144"/>
      <c r="G67" s="144"/>
      <c r="H67" s="296"/>
    </row>
    <row r="68" spans="1:8" s="334" customFormat="1">
      <c r="A68" s="227"/>
      <c r="B68" s="227"/>
      <c r="C68" s="144"/>
      <c r="D68" s="144"/>
      <c r="E68" s="144"/>
      <c r="F68" s="144"/>
      <c r="G68" s="144"/>
      <c r="H68" s="296"/>
    </row>
    <row r="69" spans="1:8" s="334" customFormat="1">
      <c r="A69" s="227"/>
      <c r="B69" s="227"/>
      <c r="C69" s="144"/>
      <c r="D69" s="144"/>
      <c r="E69" s="144"/>
      <c r="F69" s="144"/>
      <c r="G69" s="144"/>
      <c r="H69" s="296"/>
    </row>
    <row r="70" spans="1:8" s="334" customFormat="1">
      <c r="A70" s="227"/>
      <c r="B70" s="227"/>
      <c r="C70" s="144"/>
      <c r="D70" s="144"/>
      <c r="E70" s="144"/>
      <c r="F70" s="144"/>
      <c r="G70" s="144"/>
      <c r="H70" s="296"/>
    </row>
    <row r="71" spans="1:8" s="334" customFormat="1">
      <c r="A71" s="227"/>
      <c r="B71" s="227"/>
      <c r="C71" s="144"/>
      <c r="D71" s="144"/>
      <c r="E71" s="144"/>
      <c r="F71" s="144"/>
      <c r="G71" s="144"/>
      <c r="H71" s="296"/>
    </row>
    <row r="72" spans="1:8" s="334" customFormat="1">
      <c r="A72" s="227"/>
      <c r="B72" s="227"/>
      <c r="C72" s="144"/>
      <c r="D72" s="144"/>
      <c r="E72" s="144"/>
      <c r="F72" s="144"/>
      <c r="G72" s="144"/>
      <c r="H72" s="296"/>
    </row>
    <row r="73" spans="1:8" s="334" customFormat="1">
      <c r="A73" s="227"/>
      <c r="B73" s="227"/>
      <c r="C73" s="144"/>
      <c r="D73" s="144"/>
      <c r="E73" s="144"/>
      <c r="F73" s="144"/>
      <c r="G73" s="144"/>
      <c r="H73" s="296"/>
    </row>
    <row r="74" spans="1:8" s="334" customFormat="1">
      <c r="A74" s="227"/>
      <c r="B74" s="227"/>
      <c r="C74" s="144"/>
      <c r="D74" s="144"/>
      <c r="E74" s="144"/>
      <c r="F74" s="144"/>
      <c r="G74" s="144"/>
      <c r="H74" s="296"/>
    </row>
    <row r="75" spans="1:8" s="334" customFormat="1">
      <c r="A75" s="227"/>
      <c r="B75" s="227"/>
      <c r="C75" s="144"/>
      <c r="D75" s="144"/>
      <c r="E75" s="144"/>
      <c r="F75" s="144"/>
      <c r="G75" s="144"/>
      <c r="H75" s="296"/>
    </row>
    <row r="76" spans="1:8" s="334" customFormat="1">
      <c r="A76" s="227"/>
      <c r="B76" s="227"/>
      <c r="C76" s="144"/>
      <c r="D76" s="144"/>
      <c r="E76" s="144"/>
      <c r="F76" s="144"/>
      <c r="G76" s="144"/>
      <c r="H76" s="296"/>
    </row>
    <row r="77" spans="1:8" s="334" customFormat="1">
      <c r="A77" s="227"/>
      <c r="B77" s="227"/>
      <c r="C77" s="144"/>
      <c r="D77" s="144"/>
      <c r="E77" s="144"/>
      <c r="F77" s="144"/>
      <c r="G77" s="144"/>
      <c r="H77" s="296"/>
    </row>
    <row r="78" spans="1:8" s="334" customFormat="1">
      <c r="A78" s="227"/>
      <c r="B78" s="227"/>
      <c r="C78" s="144"/>
      <c r="D78" s="144"/>
      <c r="E78" s="144"/>
      <c r="F78" s="144"/>
      <c r="G78" s="144"/>
      <c r="H78" s="296"/>
    </row>
    <row r="79" spans="1:8" s="334" customFormat="1">
      <c r="A79" s="227"/>
      <c r="B79" s="227"/>
      <c r="C79" s="144"/>
      <c r="D79" s="144"/>
      <c r="E79" s="144"/>
      <c r="F79" s="144"/>
      <c r="G79" s="144"/>
      <c r="H79" s="296"/>
    </row>
    <row r="80" spans="1:8" s="334" customFormat="1">
      <c r="A80" s="227"/>
      <c r="B80" s="227"/>
      <c r="C80" s="144"/>
      <c r="D80" s="144"/>
      <c r="E80" s="144"/>
      <c r="F80" s="144"/>
      <c r="G80" s="144"/>
      <c r="H80" s="296"/>
    </row>
    <row r="81" spans="1:8" s="334" customFormat="1">
      <c r="A81" s="227"/>
      <c r="B81" s="227"/>
      <c r="C81" s="144"/>
      <c r="D81" s="144"/>
      <c r="E81" s="144"/>
      <c r="F81" s="144"/>
      <c r="G81" s="144"/>
      <c r="H81" s="296"/>
    </row>
    <row r="82" spans="1:8" s="334" customFormat="1">
      <c r="A82" s="227"/>
      <c r="B82" s="227"/>
      <c r="C82" s="144"/>
      <c r="D82" s="144"/>
      <c r="E82" s="144"/>
      <c r="F82" s="144"/>
      <c r="G82" s="144"/>
      <c r="H82" s="296"/>
    </row>
    <row r="83" spans="1:8" s="334" customFormat="1">
      <c r="A83" s="227"/>
      <c r="B83" s="227"/>
      <c r="C83" s="144"/>
      <c r="D83" s="144"/>
      <c r="E83" s="144"/>
      <c r="F83" s="144"/>
      <c r="G83" s="144"/>
      <c r="H83" s="296"/>
    </row>
    <row r="84" spans="1:8" s="334" customFormat="1">
      <c r="A84" s="227"/>
      <c r="B84" s="227"/>
      <c r="C84" s="144"/>
      <c r="D84" s="144"/>
      <c r="E84" s="144"/>
      <c r="F84" s="144"/>
      <c r="G84" s="144"/>
      <c r="H84" s="296"/>
    </row>
    <row r="85" spans="1:8" s="334" customFormat="1">
      <c r="A85" s="227"/>
      <c r="B85" s="227"/>
      <c r="C85" s="144"/>
      <c r="D85" s="144"/>
      <c r="E85" s="144"/>
      <c r="F85" s="144"/>
      <c r="G85" s="144"/>
      <c r="H85" s="296"/>
    </row>
    <row r="86" spans="1:8" s="334" customFormat="1">
      <c r="A86" s="227"/>
      <c r="B86" s="227"/>
      <c r="C86" s="144"/>
      <c r="D86" s="144"/>
      <c r="E86" s="144"/>
      <c r="F86" s="144"/>
      <c r="G86" s="144"/>
      <c r="H86" s="296"/>
    </row>
    <row r="87" spans="1:8" s="334" customFormat="1">
      <c r="A87" s="227"/>
      <c r="B87" s="227"/>
      <c r="C87" s="144"/>
      <c r="D87" s="144"/>
      <c r="E87" s="144"/>
      <c r="F87" s="144"/>
      <c r="G87" s="144"/>
      <c r="H87" s="296"/>
    </row>
    <row r="88" spans="1:8" s="334" customFormat="1">
      <c r="A88" s="227"/>
      <c r="B88" s="227"/>
      <c r="C88" s="144"/>
      <c r="D88" s="144"/>
      <c r="E88" s="144"/>
      <c r="F88" s="144"/>
      <c r="G88" s="144"/>
      <c r="H88" s="296"/>
    </row>
    <row r="89" spans="1:8" s="334" customFormat="1">
      <c r="A89" s="227"/>
      <c r="B89" s="227"/>
      <c r="C89" s="144"/>
      <c r="D89" s="144"/>
      <c r="E89" s="144"/>
      <c r="F89" s="144"/>
      <c r="G89" s="144"/>
      <c r="H89" s="296"/>
    </row>
    <row r="90" spans="1:8" s="334" customFormat="1">
      <c r="A90" s="227"/>
      <c r="B90" s="227"/>
      <c r="C90" s="144"/>
      <c r="D90" s="144"/>
      <c r="E90" s="144"/>
      <c r="F90" s="144"/>
      <c r="G90" s="144"/>
      <c r="H90" s="296"/>
    </row>
    <row r="91" spans="1:8" s="334" customFormat="1">
      <c r="A91" s="227"/>
      <c r="B91" s="227"/>
      <c r="C91" s="144"/>
      <c r="D91" s="144"/>
      <c r="E91" s="144"/>
      <c r="F91" s="144"/>
      <c r="G91" s="144"/>
      <c r="H91" s="296"/>
    </row>
    <row r="92" spans="1:8" s="334" customFormat="1">
      <c r="A92" s="227"/>
      <c r="B92" s="227"/>
      <c r="C92" s="144"/>
      <c r="D92" s="144"/>
      <c r="E92" s="144"/>
      <c r="F92" s="144"/>
      <c r="G92" s="144"/>
      <c r="H92" s="296"/>
    </row>
    <row r="93" spans="1:8" s="334" customFormat="1">
      <c r="A93" s="227"/>
      <c r="B93" s="227"/>
      <c r="C93" s="144"/>
      <c r="D93" s="144"/>
      <c r="E93" s="144"/>
      <c r="F93" s="144"/>
      <c r="G93" s="144"/>
      <c r="H93" s="296"/>
    </row>
    <row r="94" spans="1:8" s="334" customFormat="1">
      <c r="A94" s="227"/>
      <c r="B94" s="227"/>
      <c r="C94" s="144"/>
      <c r="D94" s="144"/>
      <c r="E94" s="144"/>
      <c r="F94" s="144"/>
      <c r="G94" s="144"/>
      <c r="H94" s="296"/>
    </row>
    <row r="95" spans="1:8" s="334" customFormat="1">
      <c r="A95" s="227"/>
      <c r="B95" s="227"/>
      <c r="C95" s="144"/>
      <c r="D95" s="144"/>
      <c r="E95" s="144"/>
      <c r="F95" s="144"/>
      <c r="G95" s="144"/>
      <c r="H95" s="296"/>
    </row>
    <row r="96" spans="1:8" s="334" customFormat="1">
      <c r="A96" s="227"/>
      <c r="B96" s="227"/>
      <c r="C96" s="144"/>
      <c r="D96" s="144"/>
      <c r="E96" s="144"/>
      <c r="F96" s="144"/>
      <c r="G96" s="144"/>
      <c r="H96" s="296"/>
    </row>
    <row r="97" spans="1:8" s="334" customFormat="1">
      <c r="A97" s="227"/>
      <c r="B97" s="227"/>
      <c r="C97" s="144"/>
      <c r="D97" s="144"/>
      <c r="E97" s="144"/>
      <c r="F97" s="144"/>
      <c r="G97" s="144"/>
      <c r="H97" s="296"/>
    </row>
    <row r="98" spans="1:8" s="334" customFormat="1">
      <c r="A98" s="227"/>
      <c r="B98" s="227"/>
      <c r="C98" s="144"/>
      <c r="D98" s="144"/>
      <c r="E98" s="144"/>
      <c r="F98" s="144"/>
      <c r="G98" s="144"/>
      <c r="H98" s="296"/>
    </row>
    <row r="99" spans="1:8" s="334" customFormat="1">
      <c r="A99" s="227"/>
      <c r="B99" s="227"/>
      <c r="C99" s="144"/>
      <c r="D99" s="144"/>
      <c r="E99" s="144"/>
      <c r="F99" s="144"/>
      <c r="G99" s="144"/>
      <c r="H99" s="296"/>
    </row>
    <row r="100" spans="1:8" s="334" customFormat="1">
      <c r="A100" s="227"/>
      <c r="B100" s="227"/>
      <c r="C100" s="144"/>
      <c r="D100" s="144"/>
      <c r="E100" s="144"/>
      <c r="F100" s="144"/>
      <c r="G100" s="144"/>
      <c r="H100" s="296"/>
    </row>
    <row r="101" spans="1:8" s="334" customFormat="1">
      <c r="A101" s="227"/>
      <c r="B101" s="227"/>
      <c r="C101" s="144"/>
      <c r="D101" s="144"/>
      <c r="E101" s="144"/>
      <c r="F101" s="144"/>
      <c r="G101" s="144"/>
      <c r="H101" s="296"/>
    </row>
    <row r="102" spans="1:8" s="334" customFormat="1">
      <c r="A102" s="227"/>
      <c r="B102" s="227"/>
      <c r="C102" s="144"/>
      <c r="D102" s="144"/>
      <c r="E102" s="144"/>
      <c r="F102" s="144"/>
      <c r="G102" s="144"/>
      <c r="H102" s="296"/>
    </row>
    <row r="103" spans="1:8" s="334" customFormat="1">
      <c r="A103" s="227"/>
      <c r="B103" s="227"/>
      <c r="C103" s="144"/>
      <c r="D103" s="144"/>
      <c r="E103" s="144"/>
      <c r="F103" s="144"/>
      <c r="G103" s="144"/>
      <c r="H103" s="296"/>
    </row>
    <row r="104" spans="1:8" s="334" customFormat="1">
      <c r="A104" s="227"/>
      <c r="B104" s="227"/>
      <c r="C104" s="144"/>
      <c r="D104" s="144"/>
      <c r="E104" s="144"/>
      <c r="F104" s="144"/>
      <c r="G104" s="144"/>
      <c r="H104" s="296"/>
    </row>
    <row r="105" spans="1:8" s="334" customFormat="1">
      <c r="A105" s="227"/>
      <c r="B105" s="227"/>
      <c r="C105" s="144"/>
      <c r="D105" s="144"/>
      <c r="E105" s="144"/>
      <c r="F105" s="144"/>
      <c r="G105" s="144"/>
      <c r="H105" s="296"/>
    </row>
    <row r="106" spans="1:8" s="334" customFormat="1">
      <c r="A106" s="227"/>
      <c r="B106" s="227"/>
      <c r="C106" s="144"/>
      <c r="D106" s="144"/>
      <c r="E106" s="144"/>
      <c r="F106" s="144"/>
      <c r="G106" s="144"/>
      <c r="H106" s="296"/>
    </row>
    <row r="107" spans="1:8" s="334" customFormat="1">
      <c r="A107" s="227"/>
      <c r="B107" s="227"/>
      <c r="C107" s="144"/>
      <c r="D107" s="144"/>
      <c r="E107" s="144"/>
      <c r="F107" s="144"/>
      <c r="G107" s="144"/>
      <c r="H107" s="296"/>
    </row>
    <row r="108" spans="1:8" s="334" customFormat="1">
      <c r="A108" s="227"/>
      <c r="B108" s="227"/>
      <c r="C108" s="144"/>
      <c r="D108" s="144"/>
      <c r="E108" s="144"/>
      <c r="F108" s="144"/>
      <c r="G108" s="144"/>
      <c r="H108" s="296"/>
    </row>
    <row r="109" spans="1:8" s="334" customFormat="1">
      <c r="A109" s="227"/>
      <c r="B109" s="227"/>
      <c r="C109" s="144"/>
      <c r="D109" s="144"/>
      <c r="E109" s="144"/>
      <c r="F109" s="144"/>
      <c r="G109" s="144"/>
      <c r="H109" s="296"/>
    </row>
    <row r="110" spans="1:8" s="334" customFormat="1">
      <c r="A110" s="227"/>
      <c r="B110" s="227"/>
      <c r="C110" s="144"/>
      <c r="D110" s="144"/>
      <c r="E110" s="144"/>
      <c r="F110" s="144"/>
      <c r="G110" s="144"/>
      <c r="H110" s="296"/>
    </row>
    <row r="111" spans="1:8" s="334" customFormat="1">
      <c r="A111" s="227"/>
      <c r="B111" s="227"/>
      <c r="C111" s="144"/>
      <c r="D111" s="144"/>
      <c r="E111" s="144"/>
      <c r="F111" s="144"/>
      <c r="G111" s="144"/>
      <c r="H111" s="296"/>
    </row>
    <row r="112" spans="1:8" s="334" customFormat="1">
      <c r="A112" s="227"/>
      <c r="B112" s="227"/>
      <c r="C112" s="144"/>
      <c r="D112" s="144"/>
      <c r="E112" s="144"/>
      <c r="F112" s="144"/>
      <c r="G112" s="144"/>
      <c r="H112" s="296"/>
    </row>
    <row r="113" spans="1:8" s="334" customFormat="1">
      <c r="A113" s="227"/>
      <c r="B113" s="227"/>
      <c r="C113" s="144"/>
      <c r="D113" s="144"/>
      <c r="E113" s="144"/>
      <c r="F113" s="144"/>
      <c r="G113" s="144"/>
      <c r="H113" s="296"/>
    </row>
    <row r="114" spans="1:8" s="334" customFormat="1">
      <c r="A114" s="227"/>
      <c r="B114" s="227"/>
      <c r="C114" s="144"/>
      <c r="D114" s="144"/>
      <c r="E114" s="144"/>
      <c r="F114" s="144"/>
      <c r="G114" s="144"/>
      <c r="H114" s="296"/>
    </row>
    <row r="115" spans="1:8" s="334" customFormat="1">
      <c r="A115" s="227"/>
      <c r="B115" s="227"/>
      <c r="C115" s="144"/>
      <c r="D115" s="144"/>
      <c r="E115" s="144"/>
      <c r="F115" s="144"/>
      <c r="G115" s="144"/>
      <c r="H115" s="296"/>
    </row>
    <row r="116" spans="1:8" s="334" customFormat="1">
      <c r="A116" s="227"/>
      <c r="B116" s="227"/>
      <c r="C116" s="144"/>
      <c r="D116" s="144"/>
      <c r="E116" s="144"/>
      <c r="F116" s="144"/>
      <c r="G116" s="144"/>
      <c r="H116" s="296"/>
    </row>
    <row r="117" spans="1:8" s="334" customFormat="1">
      <c r="A117" s="227"/>
      <c r="B117" s="227"/>
      <c r="C117" s="144"/>
      <c r="D117" s="144"/>
      <c r="E117" s="144"/>
      <c r="F117" s="144"/>
      <c r="G117" s="144"/>
      <c r="H117" s="296"/>
    </row>
    <row r="118" spans="1:8" s="334" customFormat="1">
      <c r="A118" s="227"/>
      <c r="B118" s="227"/>
      <c r="C118" s="144"/>
      <c r="D118" s="144"/>
      <c r="E118" s="144"/>
      <c r="F118" s="144"/>
      <c r="G118" s="144"/>
      <c r="H118" s="296"/>
    </row>
    <row r="119" spans="1:8" s="334" customFormat="1">
      <c r="A119" s="227"/>
      <c r="B119" s="227"/>
      <c r="C119" s="144"/>
      <c r="D119" s="144"/>
      <c r="E119" s="144"/>
      <c r="F119" s="144"/>
      <c r="G119" s="144"/>
      <c r="H119" s="296"/>
    </row>
    <row r="120" spans="1:8" s="334" customFormat="1">
      <c r="A120" s="227"/>
      <c r="B120" s="227"/>
      <c r="C120" s="144"/>
      <c r="D120" s="144"/>
      <c r="E120" s="144"/>
      <c r="F120" s="144"/>
      <c r="G120" s="144"/>
      <c r="H120" s="296"/>
    </row>
    <row r="121" spans="1:8" s="334" customFormat="1">
      <c r="A121" s="227"/>
      <c r="B121" s="227"/>
      <c r="C121" s="144"/>
      <c r="D121" s="144"/>
      <c r="E121" s="144"/>
      <c r="F121" s="144"/>
      <c r="G121" s="144"/>
      <c r="H121" s="296"/>
    </row>
    <row r="122" spans="1:8" s="334" customFormat="1">
      <c r="A122" s="227"/>
      <c r="B122" s="227"/>
      <c r="C122" s="144"/>
      <c r="D122" s="144"/>
      <c r="E122" s="144"/>
      <c r="F122" s="144"/>
      <c r="G122" s="144"/>
      <c r="H122" s="296"/>
    </row>
    <row r="123" spans="1:8" s="334" customFormat="1">
      <c r="A123" s="227"/>
      <c r="B123" s="227"/>
      <c r="C123" s="144"/>
      <c r="D123" s="144"/>
      <c r="E123" s="144"/>
      <c r="F123" s="144"/>
      <c r="G123" s="144"/>
      <c r="H123" s="296"/>
    </row>
    <row r="124" spans="1:8" s="334" customFormat="1">
      <c r="A124" s="227"/>
      <c r="B124" s="227"/>
      <c r="C124" s="144"/>
      <c r="D124" s="144"/>
      <c r="E124" s="144"/>
      <c r="F124" s="144"/>
      <c r="G124" s="144"/>
      <c r="H124" s="296"/>
    </row>
    <row r="125" spans="1:8" s="334" customFormat="1">
      <c r="A125" s="227"/>
      <c r="B125" s="227"/>
      <c r="C125" s="144"/>
      <c r="D125" s="144"/>
      <c r="E125" s="144"/>
      <c r="F125" s="144"/>
      <c r="G125" s="144"/>
      <c r="H125" s="296"/>
    </row>
    <row r="126" spans="1:8" s="334" customFormat="1">
      <c r="A126" s="227"/>
      <c r="B126" s="227"/>
      <c r="C126" s="144"/>
      <c r="D126" s="144"/>
      <c r="E126" s="144"/>
      <c r="F126" s="144"/>
      <c r="G126" s="144"/>
      <c r="H126" s="296"/>
    </row>
    <row r="127" spans="1:8" s="334" customFormat="1">
      <c r="A127" s="227"/>
      <c r="B127" s="227"/>
      <c r="C127" s="144"/>
      <c r="D127" s="144"/>
      <c r="E127" s="144"/>
      <c r="F127" s="144"/>
      <c r="G127" s="144"/>
      <c r="H127" s="296"/>
    </row>
    <row r="128" spans="1:8" s="334" customFormat="1">
      <c r="A128" s="227"/>
      <c r="B128" s="227"/>
      <c r="C128" s="144"/>
      <c r="D128" s="144"/>
      <c r="E128" s="144"/>
      <c r="F128" s="144"/>
      <c r="G128" s="144"/>
      <c r="H128" s="296"/>
    </row>
    <row r="129" spans="1:8" s="334" customFormat="1">
      <c r="A129" s="227"/>
      <c r="B129" s="227"/>
      <c r="C129" s="144"/>
      <c r="D129" s="144"/>
      <c r="E129" s="144"/>
      <c r="F129" s="144"/>
      <c r="G129" s="144"/>
      <c r="H129" s="296"/>
    </row>
    <row r="130" spans="1:8" s="334" customFormat="1">
      <c r="A130" s="227"/>
      <c r="B130" s="227"/>
      <c r="C130" s="144"/>
      <c r="D130" s="144"/>
      <c r="E130" s="144"/>
      <c r="F130" s="144"/>
      <c r="G130" s="144"/>
      <c r="H130" s="296"/>
    </row>
    <row r="131" spans="1:8" s="334" customFormat="1">
      <c r="A131" s="227"/>
      <c r="B131" s="227"/>
      <c r="C131" s="144"/>
      <c r="D131" s="144"/>
      <c r="E131" s="144"/>
      <c r="F131" s="144"/>
      <c r="G131" s="144"/>
      <c r="H131" s="296"/>
    </row>
    <row r="132" spans="1:8" s="334" customFormat="1">
      <c r="A132" s="227"/>
      <c r="B132" s="227"/>
      <c r="C132" s="144"/>
      <c r="D132" s="144"/>
      <c r="E132" s="144"/>
      <c r="F132" s="144"/>
      <c r="G132" s="144"/>
      <c r="H132" s="296"/>
    </row>
    <row r="133" spans="1:8" s="334" customFormat="1">
      <c r="A133" s="227"/>
      <c r="B133" s="227"/>
      <c r="C133" s="144"/>
      <c r="D133" s="144"/>
      <c r="E133" s="144"/>
      <c r="F133" s="144"/>
      <c r="G133" s="144"/>
      <c r="H133" s="296"/>
    </row>
    <row r="134" spans="1:8" s="334" customFormat="1">
      <c r="A134" s="227"/>
      <c r="B134" s="227"/>
      <c r="C134" s="144"/>
      <c r="D134" s="144"/>
      <c r="E134" s="144"/>
      <c r="F134" s="144"/>
      <c r="G134" s="144"/>
      <c r="H134" s="296"/>
    </row>
    <row r="135" spans="1:8" s="334" customFormat="1">
      <c r="A135" s="227"/>
      <c r="B135" s="227"/>
      <c r="C135" s="144"/>
      <c r="D135" s="144"/>
      <c r="E135" s="144"/>
      <c r="F135" s="144"/>
      <c r="G135" s="144"/>
      <c r="H135" s="296"/>
    </row>
    <row r="136" spans="1:8" s="334" customFormat="1">
      <c r="A136" s="227"/>
      <c r="B136" s="227"/>
      <c r="C136" s="144"/>
      <c r="D136" s="144"/>
      <c r="E136" s="144"/>
      <c r="F136" s="144"/>
      <c r="G136" s="144"/>
      <c r="H136" s="296"/>
    </row>
    <row r="137" spans="1:8" s="334" customFormat="1">
      <c r="A137" s="227"/>
      <c r="B137" s="227"/>
      <c r="C137" s="144"/>
      <c r="D137" s="144"/>
      <c r="E137" s="144"/>
      <c r="F137" s="144"/>
      <c r="G137" s="144"/>
      <c r="H137" s="296"/>
    </row>
    <row r="138" spans="1:8" s="334" customFormat="1">
      <c r="A138" s="227"/>
      <c r="B138" s="227"/>
      <c r="C138" s="144"/>
      <c r="D138" s="144"/>
      <c r="E138" s="144"/>
      <c r="F138" s="144"/>
      <c r="G138" s="144"/>
      <c r="H138" s="296"/>
    </row>
    <row r="139" spans="1:8" s="334" customFormat="1">
      <c r="A139" s="227"/>
      <c r="B139" s="227"/>
      <c r="C139" s="144"/>
      <c r="D139" s="144"/>
      <c r="E139" s="144"/>
      <c r="F139" s="144"/>
      <c r="G139" s="144"/>
      <c r="H139" s="296"/>
    </row>
    <row r="140" spans="1:8" s="334" customFormat="1">
      <c r="A140" s="227"/>
      <c r="B140" s="227"/>
      <c r="C140" s="144"/>
      <c r="D140" s="144"/>
      <c r="E140" s="144"/>
      <c r="F140" s="144"/>
      <c r="G140" s="144"/>
      <c r="H140" s="296"/>
    </row>
    <row r="141" spans="1:8" s="334" customFormat="1">
      <c r="A141" s="227"/>
      <c r="B141" s="227"/>
      <c r="C141" s="144"/>
      <c r="D141" s="144"/>
      <c r="E141" s="144"/>
      <c r="F141" s="144"/>
      <c r="G141" s="144"/>
      <c r="H141" s="296"/>
    </row>
    <row r="142" spans="1:8" s="334" customFormat="1">
      <c r="A142" s="227"/>
      <c r="B142" s="227"/>
      <c r="C142" s="144"/>
      <c r="D142" s="144"/>
      <c r="E142" s="144"/>
      <c r="F142" s="144"/>
      <c r="G142" s="144"/>
      <c r="H142" s="296"/>
    </row>
    <row r="143" spans="1:8" s="334" customFormat="1">
      <c r="A143" s="227"/>
      <c r="B143" s="227"/>
      <c r="C143" s="144"/>
      <c r="D143" s="144"/>
      <c r="E143" s="144"/>
      <c r="F143" s="144"/>
      <c r="G143" s="144"/>
      <c r="H143" s="296"/>
    </row>
    <row r="144" spans="1:8" s="334" customFormat="1">
      <c r="A144" s="227"/>
      <c r="B144" s="227"/>
      <c r="C144" s="144"/>
      <c r="D144" s="144"/>
      <c r="E144" s="144"/>
      <c r="F144" s="144"/>
      <c r="G144" s="144"/>
      <c r="H144" s="296"/>
    </row>
    <row r="145" spans="1:8" s="334" customFormat="1">
      <c r="A145" s="227"/>
      <c r="B145" s="227"/>
      <c r="C145" s="144"/>
      <c r="D145" s="144"/>
      <c r="E145" s="144"/>
      <c r="F145" s="144"/>
      <c r="G145" s="144"/>
      <c r="H145" s="296"/>
    </row>
    <row r="146" spans="1:8" s="334" customFormat="1">
      <c r="A146" s="227"/>
      <c r="B146" s="227"/>
      <c r="C146" s="144"/>
      <c r="D146" s="144"/>
      <c r="E146" s="144"/>
      <c r="F146" s="144"/>
      <c r="G146" s="144"/>
      <c r="H146" s="296"/>
    </row>
    <row r="147" spans="1:8" s="334" customFormat="1">
      <c r="A147" s="227"/>
      <c r="B147" s="227"/>
      <c r="C147" s="144"/>
      <c r="D147" s="144"/>
      <c r="E147" s="144"/>
      <c r="F147" s="144"/>
      <c r="G147" s="144"/>
      <c r="H147" s="296"/>
    </row>
    <row r="148" spans="1:8" s="334" customFormat="1">
      <c r="A148" s="227"/>
      <c r="B148" s="227"/>
      <c r="C148" s="144"/>
      <c r="D148" s="144"/>
      <c r="E148" s="144"/>
      <c r="F148" s="144"/>
      <c r="G148" s="144"/>
      <c r="H148" s="296"/>
    </row>
    <row r="149" spans="1:8" s="334" customFormat="1">
      <c r="A149" s="227"/>
      <c r="B149" s="227"/>
      <c r="C149" s="144"/>
      <c r="D149" s="144"/>
      <c r="E149" s="144"/>
      <c r="F149" s="144"/>
      <c r="G149" s="144"/>
      <c r="H149" s="296"/>
    </row>
    <row r="150" spans="1:8" s="334" customFormat="1">
      <c r="A150" s="227"/>
      <c r="B150" s="227"/>
      <c r="C150" s="144"/>
      <c r="D150" s="144"/>
      <c r="E150" s="144"/>
      <c r="F150" s="144"/>
      <c r="G150" s="144"/>
      <c r="H150" s="296"/>
    </row>
    <row r="151" spans="1:8" s="334" customFormat="1">
      <c r="A151" s="227"/>
      <c r="B151" s="227"/>
      <c r="C151" s="144"/>
      <c r="D151" s="144"/>
      <c r="E151" s="144"/>
      <c r="F151" s="144"/>
      <c r="G151" s="144"/>
      <c r="H151" s="296"/>
    </row>
    <row r="152" spans="1:8" s="334" customFormat="1">
      <c r="A152" s="227"/>
      <c r="B152" s="227"/>
      <c r="C152" s="144"/>
      <c r="D152" s="144"/>
      <c r="E152" s="144"/>
      <c r="F152" s="144"/>
      <c r="G152" s="144"/>
      <c r="H152" s="296"/>
    </row>
    <row r="153" spans="1:8" s="334" customFormat="1">
      <c r="A153" s="227"/>
      <c r="B153" s="227"/>
      <c r="C153" s="144"/>
      <c r="D153" s="144"/>
      <c r="E153" s="144"/>
      <c r="F153" s="144"/>
      <c r="G153" s="144"/>
      <c r="H153" s="296"/>
    </row>
    <row r="154" spans="1:8" s="334" customFormat="1">
      <c r="A154" s="227"/>
      <c r="B154" s="227"/>
      <c r="C154" s="144"/>
      <c r="D154" s="144"/>
      <c r="E154" s="144"/>
      <c r="F154" s="144"/>
      <c r="G154" s="144"/>
      <c r="H154" s="296"/>
    </row>
    <row r="155" spans="1:8" s="334" customFormat="1">
      <c r="A155" s="227"/>
      <c r="B155" s="227"/>
      <c r="C155" s="144"/>
      <c r="D155" s="144"/>
      <c r="E155" s="144"/>
      <c r="F155" s="144"/>
      <c r="G155" s="144"/>
      <c r="H155" s="296"/>
    </row>
    <row r="156" spans="1:8" s="334" customFormat="1">
      <c r="A156" s="227"/>
      <c r="B156" s="227"/>
      <c r="C156" s="144"/>
      <c r="D156" s="144"/>
      <c r="E156" s="144"/>
      <c r="F156" s="144"/>
      <c r="G156" s="144"/>
      <c r="H156" s="296"/>
    </row>
    <row r="157" spans="1:8" s="334" customFormat="1">
      <c r="A157" s="227"/>
      <c r="B157" s="227"/>
      <c r="C157" s="144"/>
      <c r="D157" s="144"/>
      <c r="E157" s="144"/>
      <c r="F157" s="144"/>
      <c r="G157" s="144"/>
      <c r="H157" s="296"/>
    </row>
    <row r="158" spans="1:8" s="334" customFormat="1">
      <c r="A158" s="227"/>
      <c r="B158" s="227"/>
      <c r="C158" s="144"/>
      <c r="D158" s="144"/>
      <c r="E158" s="144"/>
      <c r="F158" s="144"/>
      <c r="G158" s="144"/>
      <c r="H158" s="296"/>
    </row>
    <row r="159" spans="1:8" s="334" customFormat="1">
      <c r="A159" s="227"/>
      <c r="B159" s="227"/>
      <c r="C159" s="144"/>
      <c r="D159" s="144"/>
      <c r="E159" s="144"/>
      <c r="F159" s="144"/>
      <c r="G159" s="144"/>
      <c r="H159" s="296"/>
    </row>
    <row r="160" spans="1:8" s="334" customFormat="1">
      <c r="A160" s="227"/>
      <c r="B160" s="227"/>
      <c r="C160" s="144"/>
      <c r="D160" s="144"/>
      <c r="E160" s="144"/>
      <c r="F160" s="144"/>
      <c r="G160" s="144"/>
      <c r="H160" s="296"/>
    </row>
    <row r="161" spans="1:8" s="334" customFormat="1">
      <c r="A161" s="227"/>
      <c r="B161" s="227"/>
      <c r="C161" s="144"/>
      <c r="D161" s="144"/>
      <c r="E161" s="144"/>
      <c r="F161" s="144"/>
      <c r="G161" s="144"/>
      <c r="H161" s="296"/>
    </row>
    <row r="162" spans="1:8" s="334" customFormat="1">
      <c r="A162" s="227"/>
      <c r="B162" s="227"/>
      <c r="C162" s="144"/>
      <c r="D162" s="144"/>
      <c r="E162" s="144"/>
      <c r="F162" s="144"/>
      <c r="G162" s="144"/>
      <c r="H162" s="296"/>
    </row>
    <row r="163" spans="1:8" s="334" customFormat="1">
      <c r="A163" s="227"/>
      <c r="B163" s="227"/>
      <c r="C163" s="144"/>
      <c r="D163" s="144"/>
      <c r="E163" s="144"/>
      <c r="F163" s="144"/>
      <c r="G163" s="144"/>
      <c r="H163" s="296"/>
    </row>
    <row r="164" spans="1:8" s="334" customFormat="1">
      <c r="A164" s="227"/>
      <c r="B164" s="227"/>
      <c r="C164" s="144"/>
      <c r="D164" s="144"/>
      <c r="E164" s="144"/>
      <c r="F164" s="144"/>
      <c r="G164" s="144"/>
      <c r="H164" s="296"/>
    </row>
    <row r="165" spans="1:8" s="334" customFormat="1">
      <c r="A165" s="227"/>
      <c r="B165" s="227"/>
      <c r="C165" s="144"/>
      <c r="D165" s="144"/>
      <c r="E165" s="144"/>
      <c r="F165" s="144"/>
      <c r="G165" s="144"/>
      <c r="H165" s="296"/>
    </row>
    <row r="166" spans="1:8" s="334" customFormat="1">
      <c r="A166" s="227"/>
      <c r="B166" s="227"/>
      <c r="C166" s="144"/>
      <c r="D166" s="144"/>
      <c r="E166" s="144"/>
      <c r="F166" s="144"/>
      <c r="G166" s="144"/>
      <c r="H166" s="296"/>
    </row>
    <row r="167" spans="1:8" s="334" customFormat="1">
      <c r="A167" s="227"/>
      <c r="B167" s="227"/>
      <c r="C167" s="144"/>
      <c r="D167" s="144"/>
      <c r="E167" s="144"/>
      <c r="F167" s="144"/>
      <c r="G167" s="144"/>
      <c r="H167" s="296"/>
    </row>
    <row r="168" spans="1:8" s="334" customFormat="1">
      <c r="A168" s="227"/>
      <c r="B168" s="227"/>
      <c r="C168" s="144"/>
      <c r="D168" s="144"/>
      <c r="E168" s="144"/>
      <c r="F168" s="144"/>
      <c r="G168" s="144"/>
      <c r="H168" s="296"/>
    </row>
    <row r="169" spans="1:8" s="334" customFormat="1">
      <c r="A169" s="227"/>
      <c r="B169" s="227"/>
      <c r="C169" s="144"/>
      <c r="D169" s="144"/>
      <c r="E169" s="144"/>
      <c r="F169" s="144"/>
      <c r="G169" s="144"/>
      <c r="H169" s="296"/>
    </row>
    <row r="170" spans="1:8" s="334" customFormat="1">
      <c r="A170" s="227"/>
      <c r="B170" s="227"/>
      <c r="C170" s="144"/>
      <c r="D170" s="144"/>
      <c r="E170" s="144"/>
      <c r="F170" s="144"/>
      <c r="G170" s="144"/>
      <c r="H170" s="296"/>
    </row>
    <row r="171" spans="1:8" s="334" customFormat="1">
      <c r="A171" s="227"/>
      <c r="B171" s="227"/>
      <c r="C171" s="144"/>
      <c r="D171" s="144"/>
      <c r="E171" s="144"/>
      <c r="F171" s="144"/>
      <c r="G171" s="144"/>
      <c r="H171" s="296"/>
    </row>
    <row r="172" spans="1:8" s="334" customFormat="1">
      <c r="A172" s="227"/>
      <c r="B172" s="227"/>
      <c r="C172" s="144"/>
      <c r="D172" s="144"/>
      <c r="E172" s="144"/>
      <c r="F172" s="144"/>
      <c r="G172" s="144"/>
      <c r="H172" s="296"/>
    </row>
    <row r="173" spans="1:8" s="334" customFormat="1">
      <c r="A173" s="227"/>
      <c r="B173" s="227"/>
      <c r="C173" s="144"/>
      <c r="D173" s="144"/>
      <c r="E173" s="144"/>
      <c r="F173" s="144"/>
      <c r="G173" s="144"/>
      <c r="H173" s="296"/>
    </row>
    <row r="174" spans="1:8" s="334" customFormat="1">
      <c r="A174" s="227"/>
      <c r="B174" s="227"/>
      <c r="C174" s="144"/>
      <c r="D174" s="144"/>
      <c r="E174" s="144"/>
      <c r="F174" s="144"/>
      <c r="G174" s="144"/>
      <c r="H174" s="296"/>
    </row>
    <row r="175" spans="1:8" s="334" customFormat="1">
      <c r="A175" s="227"/>
      <c r="B175" s="227"/>
      <c r="C175" s="144"/>
      <c r="D175" s="144"/>
      <c r="E175" s="144"/>
      <c r="F175" s="144"/>
      <c r="G175" s="144"/>
      <c r="H175" s="296"/>
    </row>
    <row r="176" spans="1:8" s="334" customFormat="1">
      <c r="A176" s="227"/>
      <c r="B176" s="227"/>
      <c r="C176" s="144"/>
      <c r="D176" s="144"/>
      <c r="E176" s="144"/>
      <c r="F176" s="144"/>
      <c r="G176" s="144"/>
      <c r="H176" s="296"/>
    </row>
    <row r="177" spans="1:8" s="334" customFormat="1">
      <c r="A177" s="227"/>
      <c r="B177" s="227"/>
      <c r="C177" s="144"/>
      <c r="D177" s="144"/>
      <c r="E177" s="144"/>
      <c r="F177" s="144"/>
      <c r="G177" s="144"/>
      <c r="H177" s="296"/>
    </row>
    <row r="178" spans="1:8" s="334" customFormat="1">
      <c r="A178" s="227"/>
      <c r="B178" s="227"/>
      <c r="C178" s="144"/>
      <c r="D178" s="144"/>
      <c r="E178" s="144"/>
      <c r="F178" s="144"/>
      <c r="G178" s="144"/>
      <c r="H178" s="296"/>
    </row>
    <row r="179" spans="1:8" s="334" customFormat="1">
      <c r="A179" s="227"/>
      <c r="B179" s="227"/>
      <c r="C179" s="144"/>
      <c r="D179" s="144"/>
      <c r="E179" s="144"/>
      <c r="F179" s="144"/>
      <c r="G179" s="144"/>
      <c r="H179" s="296"/>
    </row>
    <row r="180" spans="1:8" s="334" customFormat="1">
      <c r="A180" s="227"/>
      <c r="B180" s="227"/>
      <c r="C180" s="144"/>
      <c r="D180" s="144"/>
      <c r="E180" s="144"/>
      <c r="F180" s="144"/>
      <c r="G180" s="144"/>
      <c r="H180" s="296"/>
    </row>
    <row r="181" spans="1:8" s="334" customFormat="1">
      <c r="A181" s="227"/>
      <c r="B181" s="227"/>
      <c r="C181" s="144"/>
      <c r="D181" s="144"/>
      <c r="E181" s="144"/>
      <c r="F181" s="144"/>
      <c r="G181" s="144"/>
      <c r="H181" s="296"/>
    </row>
    <row r="182" spans="1:8" s="334" customFormat="1">
      <c r="A182" s="227"/>
      <c r="B182" s="227"/>
      <c r="C182" s="144"/>
      <c r="D182" s="144"/>
      <c r="E182" s="144"/>
      <c r="F182" s="144"/>
      <c r="G182" s="144"/>
      <c r="H182" s="296"/>
    </row>
    <row r="183" spans="1:8" s="334" customFormat="1">
      <c r="A183" s="227"/>
      <c r="B183" s="227"/>
      <c r="C183" s="144"/>
      <c r="D183" s="144"/>
      <c r="E183" s="144"/>
      <c r="F183" s="144"/>
      <c r="G183" s="144"/>
      <c r="H183" s="296"/>
    </row>
    <row r="184" spans="1:8" s="334" customFormat="1">
      <c r="A184" s="227"/>
      <c r="B184" s="227"/>
      <c r="C184" s="144"/>
      <c r="D184" s="144"/>
      <c r="E184" s="144"/>
      <c r="F184" s="144"/>
      <c r="G184" s="144"/>
      <c r="H184" s="296"/>
    </row>
    <row r="185" spans="1:8" s="334" customFormat="1">
      <c r="A185" s="227"/>
      <c r="B185" s="227"/>
      <c r="C185" s="144"/>
      <c r="D185" s="144"/>
      <c r="E185" s="144"/>
      <c r="F185" s="144"/>
      <c r="G185" s="144"/>
      <c r="H185" s="296"/>
    </row>
    <row r="186" spans="1:8" s="334" customFormat="1">
      <c r="A186" s="227"/>
      <c r="B186" s="227"/>
      <c r="C186" s="144"/>
      <c r="D186" s="144"/>
      <c r="E186" s="144"/>
      <c r="F186" s="144"/>
      <c r="G186" s="144"/>
      <c r="H186" s="296"/>
    </row>
    <row r="187" spans="1:8" s="334" customFormat="1">
      <c r="A187" s="227"/>
      <c r="B187" s="227"/>
      <c r="C187" s="144"/>
      <c r="D187" s="144"/>
      <c r="E187" s="144"/>
      <c r="F187" s="144"/>
      <c r="G187" s="144"/>
      <c r="H187" s="296"/>
    </row>
    <row r="188" spans="1:8" s="334" customFormat="1">
      <c r="A188" s="227"/>
      <c r="B188" s="227"/>
      <c r="C188" s="144"/>
      <c r="D188" s="144"/>
      <c r="E188" s="144"/>
      <c r="F188" s="144"/>
      <c r="G188" s="144"/>
      <c r="H188" s="296"/>
    </row>
    <row r="189" spans="1:8" s="334" customFormat="1">
      <c r="A189" s="227"/>
      <c r="B189" s="227"/>
      <c r="C189" s="144"/>
      <c r="D189" s="144"/>
      <c r="E189" s="144"/>
      <c r="F189" s="144"/>
      <c r="G189" s="144"/>
      <c r="H189" s="296"/>
    </row>
    <row r="190" spans="1:8" s="334" customFormat="1">
      <c r="A190" s="227"/>
      <c r="B190" s="227"/>
      <c r="C190" s="144"/>
      <c r="D190" s="144"/>
      <c r="E190" s="144"/>
      <c r="F190" s="144"/>
      <c r="G190" s="144"/>
      <c r="H190" s="296"/>
    </row>
    <row r="191" spans="1:8" s="334" customFormat="1">
      <c r="A191" s="227"/>
      <c r="B191" s="227"/>
      <c r="C191" s="144"/>
      <c r="D191" s="144"/>
      <c r="E191" s="144"/>
      <c r="F191" s="144"/>
      <c r="G191" s="144"/>
      <c r="H191" s="296"/>
    </row>
    <row r="192" spans="1:8" s="334" customFormat="1">
      <c r="A192" s="227"/>
      <c r="B192" s="227"/>
      <c r="C192" s="144"/>
      <c r="D192" s="144"/>
      <c r="E192" s="144"/>
      <c r="F192" s="144"/>
      <c r="G192" s="144"/>
      <c r="H192" s="296"/>
    </row>
    <row r="193" spans="1:8" s="334" customFormat="1">
      <c r="A193" s="227"/>
      <c r="B193" s="227"/>
      <c r="C193" s="144"/>
      <c r="D193" s="144"/>
      <c r="E193" s="144"/>
      <c r="F193" s="144"/>
      <c r="G193" s="144"/>
      <c r="H193" s="296"/>
    </row>
  </sheetData>
  <pageMargins left="0.39370078740157483" right="0.19685039370078741" top="0.98425196850393704" bottom="0.98425196850393704" header="0.51181102362204722" footer="0.51181102362204722"/>
  <pageSetup paperSize="9" scale="80" orientation="portrait" blackAndWhite="1" r:id="rId1"/>
  <headerFooter alignWithMargins="0">
    <oddHeader>&amp;LSTAVBA :  Diaľnica D1 Budimír - Bidovce</oddHeader>
    <oddFooter>&amp;C&amp;P</oddFooter>
  </headerFooter>
  <rowBreaks count="1" manualBreakCount="1">
    <brk id="4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árok8"/>
  <dimension ref="A1:C21"/>
  <sheetViews>
    <sheetView workbookViewId="0">
      <selection activeCell="C12" sqref="C12"/>
    </sheetView>
  </sheetViews>
  <sheetFormatPr defaultRowHeight="13.2"/>
  <cols>
    <col min="2" max="2" width="14" customWidth="1"/>
    <col min="3" max="3" width="10.109375" style="299" customWidth="1"/>
  </cols>
  <sheetData>
    <row r="1" spans="1:3" s="4" customFormat="1">
      <c r="A1" s="300" t="s">
        <v>747</v>
      </c>
      <c r="B1" s="300" t="s">
        <v>785</v>
      </c>
      <c r="C1" s="300" t="s">
        <v>786</v>
      </c>
    </row>
    <row r="2" spans="1:3">
      <c r="A2" s="301">
        <v>1</v>
      </c>
      <c r="B2" s="301" t="s">
        <v>62</v>
      </c>
      <c r="C2" s="301"/>
    </row>
    <row r="3" spans="1:3">
      <c r="A3" s="301">
        <v>2</v>
      </c>
      <c r="B3" s="301"/>
      <c r="C3" s="301" t="s">
        <v>229</v>
      </c>
    </row>
    <row r="4" spans="1:3">
      <c r="A4" s="301">
        <v>3</v>
      </c>
      <c r="B4" s="301"/>
      <c r="C4" s="301" t="s">
        <v>64</v>
      </c>
    </row>
    <row r="5" spans="1:3">
      <c r="A5" s="301">
        <v>19</v>
      </c>
      <c r="B5" s="301"/>
      <c r="C5" s="301" t="s">
        <v>611</v>
      </c>
    </row>
    <row r="6" spans="1:3">
      <c r="A6" s="301">
        <v>24</v>
      </c>
      <c r="B6" s="301"/>
      <c r="C6" s="301" t="s">
        <v>91</v>
      </c>
    </row>
    <row r="7" spans="1:3">
      <c r="A7" s="301">
        <v>33</v>
      </c>
      <c r="B7" s="301"/>
      <c r="C7" s="301" t="s">
        <v>67</v>
      </c>
    </row>
    <row r="8" spans="1:3">
      <c r="A8" s="301">
        <v>39</v>
      </c>
      <c r="B8" s="301"/>
      <c r="C8" s="301" t="s">
        <v>121</v>
      </c>
    </row>
    <row r="9" spans="1:3">
      <c r="A9" s="301">
        <v>45</v>
      </c>
      <c r="B9" s="301"/>
      <c r="C9" s="301" t="s">
        <v>613</v>
      </c>
    </row>
    <row r="10" spans="1:3">
      <c r="A10" s="301">
        <v>53</v>
      </c>
      <c r="B10" s="301"/>
      <c r="C10" s="301" t="s">
        <v>70</v>
      </c>
    </row>
    <row r="11" spans="1:3">
      <c r="A11" s="301">
        <v>69</v>
      </c>
      <c r="B11" s="301"/>
      <c r="C11" s="301" t="s">
        <v>74</v>
      </c>
    </row>
    <row r="12" spans="1:3">
      <c r="A12" s="301">
        <v>83</v>
      </c>
      <c r="B12" s="301"/>
      <c r="C12" s="303" t="s">
        <v>64</v>
      </c>
    </row>
    <row r="13" spans="1:3">
      <c r="A13" s="301">
        <v>86</v>
      </c>
      <c r="B13" s="301"/>
      <c r="C13" s="301" t="s">
        <v>110</v>
      </c>
    </row>
    <row r="14" spans="1:3">
      <c r="A14" s="301">
        <v>92</v>
      </c>
      <c r="B14" s="301" t="s">
        <v>78</v>
      </c>
      <c r="C14" s="301"/>
    </row>
    <row r="15" spans="1:3">
      <c r="A15" s="301">
        <v>93</v>
      </c>
      <c r="B15" s="302"/>
      <c r="C15" s="301" t="s">
        <v>615</v>
      </c>
    </row>
    <row r="16" spans="1:3">
      <c r="A16" s="301">
        <v>98</v>
      </c>
      <c r="B16" s="302"/>
      <c r="C16" s="301" t="s">
        <v>130</v>
      </c>
    </row>
    <row r="17" spans="1:3">
      <c r="A17" s="301">
        <v>118</v>
      </c>
      <c r="B17" s="302"/>
      <c r="C17" s="301" t="s">
        <v>80</v>
      </c>
    </row>
    <row r="18" spans="1:3">
      <c r="A18" s="301">
        <v>129</v>
      </c>
      <c r="B18" s="302"/>
      <c r="C18" s="301" t="s">
        <v>84</v>
      </c>
    </row>
    <row r="19" spans="1:3">
      <c r="A19" s="301">
        <v>144</v>
      </c>
      <c r="B19" s="302"/>
      <c r="C19" s="301" t="s">
        <v>114</v>
      </c>
    </row>
    <row r="20" spans="1:3">
      <c r="A20" s="301">
        <v>153</v>
      </c>
      <c r="B20" s="302"/>
      <c r="C20" s="301" t="s">
        <v>617</v>
      </c>
    </row>
    <row r="21" spans="1:3">
      <c r="A21" s="301">
        <v>156</v>
      </c>
      <c r="B21" s="302"/>
      <c r="C21" s="301" t="s">
        <v>619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árok9"/>
  <dimension ref="A1:H39"/>
  <sheetViews>
    <sheetView workbookViewId="0">
      <selection sqref="A1:H40"/>
    </sheetView>
  </sheetViews>
  <sheetFormatPr defaultColWidth="9.109375" defaultRowHeight="13.2"/>
  <cols>
    <col min="1" max="1" width="4.6640625" style="34" customWidth="1"/>
    <col min="2" max="2" width="8.109375" style="34" customWidth="1"/>
    <col min="3" max="3" width="9" style="34" customWidth="1"/>
    <col min="4" max="4" width="10.88671875" style="34" customWidth="1"/>
    <col min="5" max="5" width="52.6640625" style="34" customWidth="1"/>
    <col min="6" max="6" width="10.44140625" style="56" customWidth="1"/>
    <col min="7" max="7" width="5.6640625" style="34" customWidth="1"/>
    <col min="8" max="8" width="8.6640625" style="57" customWidth="1"/>
    <col min="9" max="16384" width="9.109375" style="34"/>
  </cols>
  <sheetData>
    <row r="1" spans="1:8">
      <c r="A1" s="3" t="s">
        <v>0</v>
      </c>
      <c r="B1" s="3"/>
      <c r="C1" s="4"/>
      <c r="D1" s="5"/>
      <c r="E1" s="2" t="s">
        <v>233</v>
      </c>
      <c r="F1" s="36"/>
      <c r="G1" s="37"/>
      <c r="H1" s="38"/>
    </row>
    <row r="2" spans="1:8" ht="13.8" thickBot="1">
      <c r="A2" s="6" t="s">
        <v>1</v>
      </c>
      <c r="B2" s="3"/>
      <c r="C2" s="4"/>
      <c r="D2" s="5"/>
      <c r="E2" s="39">
        <v>2111</v>
      </c>
      <c r="F2" s="36"/>
      <c r="G2" s="40"/>
      <c r="H2" s="41"/>
    </row>
    <row r="3" spans="1:8" ht="13.5" customHeight="1">
      <c r="A3" s="613" t="s">
        <v>2</v>
      </c>
      <c r="B3" s="614"/>
      <c r="C3" s="614"/>
      <c r="D3" s="7"/>
      <c r="E3" s="615" t="s">
        <v>3</v>
      </c>
      <c r="F3" s="616"/>
      <c r="G3" s="619" t="s">
        <v>4</v>
      </c>
      <c r="H3" s="621" t="s">
        <v>5</v>
      </c>
    </row>
    <row r="4" spans="1:8" ht="13.5" customHeight="1" thickBot="1">
      <c r="A4" s="8" t="s">
        <v>6</v>
      </c>
      <c r="B4" s="9" t="s">
        <v>7</v>
      </c>
      <c r="C4" s="9" t="s">
        <v>8</v>
      </c>
      <c r="D4" s="9" t="s">
        <v>9</v>
      </c>
      <c r="E4" s="617"/>
      <c r="F4" s="618"/>
      <c r="G4" s="620"/>
      <c r="H4" s="622"/>
    </row>
    <row r="5" spans="1:8" ht="12.75" customHeight="1">
      <c r="A5" s="10"/>
      <c r="B5" s="11"/>
      <c r="C5" s="11"/>
      <c r="D5" s="42"/>
      <c r="E5" s="43"/>
      <c r="F5" s="25"/>
      <c r="G5" s="44"/>
      <c r="H5" s="45"/>
    </row>
    <row r="6" spans="1:8">
      <c r="A6" s="1"/>
      <c r="B6" s="15"/>
      <c r="C6" s="29"/>
      <c r="D6" s="30"/>
      <c r="E6" s="58"/>
      <c r="F6" s="58"/>
      <c r="G6" s="31"/>
      <c r="H6" s="32"/>
    </row>
    <row r="7" spans="1:8">
      <c r="A7" s="1"/>
      <c r="B7" s="15"/>
      <c r="C7" s="29"/>
      <c r="D7" s="30"/>
      <c r="E7" s="13"/>
      <c r="F7" s="14"/>
      <c r="G7" s="31"/>
      <c r="H7" s="16"/>
    </row>
    <row r="8" spans="1:8" s="65" customFormat="1" ht="39.6">
      <c r="A8" s="61"/>
      <c r="B8" s="126" t="s">
        <v>62</v>
      </c>
      <c r="C8" s="28"/>
      <c r="D8" s="22"/>
      <c r="E8" s="129" t="s">
        <v>63</v>
      </c>
      <c r="F8" s="62"/>
      <c r="G8" s="63"/>
      <c r="H8" s="64"/>
    </row>
    <row r="9" spans="1:8" s="65" customFormat="1">
      <c r="A9" s="61"/>
      <c r="B9" s="66"/>
      <c r="C9" s="67"/>
      <c r="D9" s="68"/>
      <c r="E9" s="69"/>
      <c r="F9" s="69"/>
      <c r="G9" s="63"/>
      <c r="H9" s="64"/>
    </row>
    <row r="10" spans="1:8" s="65" customFormat="1" ht="26.4">
      <c r="A10" s="159">
        <f>MAX(A$1:A9)+1</f>
        <v>1</v>
      </c>
      <c r="B10" s="160"/>
      <c r="C10" s="161" t="s">
        <v>64</v>
      </c>
      <c r="D10" s="162"/>
      <c r="E10" s="163" t="s">
        <v>65</v>
      </c>
      <c r="F10" s="164"/>
      <c r="G10" s="165" t="s">
        <v>12</v>
      </c>
      <c r="H10" s="166">
        <v>5090</v>
      </c>
    </row>
    <row r="11" spans="1:8" s="65" customFormat="1">
      <c r="A11" s="159"/>
      <c r="B11" s="160"/>
      <c r="C11" s="173"/>
      <c r="D11" s="174"/>
      <c r="E11" s="167" t="s">
        <v>90</v>
      </c>
      <c r="F11" s="168">
        <v>5090</v>
      </c>
      <c r="G11" s="176"/>
      <c r="H11" s="169"/>
    </row>
    <row r="12" spans="1:8" s="65" customFormat="1">
      <c r="A12" s="61"/>
      <c r="B12" s="66"/>
      <c r="C12" s="72"/>
      <c r="D12" s="73"/>
      <c r="E12" s="91"/>
      <c r="F12" s="84"/>
      <c r="G12" s="76"/>
      <c r="H12" s="77"/>
    </row>
    <row r="13" spans="1:8" customFormat="1" ht="39.6">
      <c r="A13" s="159">
        <f>MAX(A$1:A12)+1</f>
        <v>2</v>
      </c>
      <c r="B13" s="170"/>
      <c r="C13" s="161" t="s">
        <v>110</v>
      </c>
      <c r="D13" s="162"/>
      <c r="E13" s="163" t="s">
        <v>111</v>
      </c>
      <c r="F13" s="164"/>
      <c r="G13" s="165" t="s">
        <v>12</v>
      </c>
      <c r="H13" s="166">
        <v>3040</v>
      </c>
    </row>
    <row r="14" spans="1:8" customFormat="1" ht="39.6">
      <c r="A14" s="171"/>
      <c r="B14" s="172"/>
      <c r="C14" s="173"/>
      <c r="D14" s="174" t="s">
        <v>112</v>
      </c>
      <c r="E14" s="175" t="s">
        <v>113</v>
      </c>
      <c r="F14" s="168"/>
      <c r="G14" s="176" t="s">
        <v>12</v>
      </c>
      <c r="H14" s="177"/>
    </row>
    <row r="15" spans="1:8" customFormat="1">
      <c r="A15" s="171"/>
      <c r="B15" s="172"/>
      <c r="C15" s="173"/>
      <c r="D15" s="174"/>
      <c r="E15" s="167" t="s">
        <v>227</v>
      </c>
      <c r="F15" s="168">
        <v>3040</v>
      </c>
      <c r="G15" s="176"/>
      <c r="H15" s="177"/>
    </row>
    <row r="16" spans="1:8" s="65" customFormat="1">
      <c r="A16" s="61"/>
      <c r="B16" s="66"/>
      <c r="C16" s="72"/>
      <c r="D16" s="73"/>
      <c r="E16" s="134"/>
      <c r="F16" s="84"/>
      <c r="G16" s="76"/>
      <c r="H16" s="77"/>
    </row>
    <row r="17" spans="1:8" s="65" customFormat="1" ht="26.4">
      <c r="A17" s="159">
        <f>MAX(A$1:A16)+1</f>
        <v>3</v>
      </c>
      <c r="B17" s="160"/>
      <c r="C17" s="161" t="s">
        <v>70</v>
      </c>
      <c r="D17" s="162"/>
      <c r="E17" s="163" t="s">
        <v>71</v>
      </c>
      <c r="F17" s="164"/>
      <c r="G17" s="165" t="s">
        <v>25</v>
      </c>
      <c r="H17" s="166">
        <v>19000</v>
      </c>
    </row>
    <row r="18" spans="1:8" s="65" customFormat="1" ht="26.4">
      <c r="A18" s="159"/>
      <c r="B18" s="160"/>
      <c r="C18" s="161"/>
      <c r="D18" s="174" t="s">
        <v>72</v>
      </c>
      <c r="E18" s="175" t="s">
        <v>73</v>
      </c>
      <c r="F18" s="168"/>
      <c r="G18" s="176" t="s">
        <v>25</v>
      </c>
      <c r="H18" s="169"/>
    </row>
    <row r="19" spans="1:8" s="65" customFormat="1">
      <c r="A19" s="159"/>
      <c r="B19" s="160"/>
      <c r="C19" s="161"/>
      <c r="D19" s="162"/>
      <c r="E19" s="167"/>
      <c r="F19" s="168">
        <v>19000</v>
      </c>
      <c r="G19" s="165"/>
      <c r="H19" s="166"/>
    </row>
    <row r="20" spans="1:8" s="65" customFormat="1">
      <c r="A20" s="61"/>
      <c r="B20" s="66"/>
      <c r="C20" s="67"/>
      <c r="D20" s="68"/>
      <c r="E20" s="69"/>
      <c r="F20" s="62"/>
      <c r="G20" s="63"/>
      <c r="H20" s="64"/>
    </row>
    <row r="21" spans="1:8" s="65" customFormat="1" ht="39.6">
      <c r="A21" s="61"/>
      <c r="B21" s="126" t="s">
        <v>78</v>
      </c>
      <c r="C21" s="28"/>
      <c r="D21" s="22"/>
      <c r="E21" s="129" t="s">
        <v>79</v>
      </c>
      <c r="F21" s="80"/>
      <c r="G21" s="81"/>
      <c r="H21" s="64"/>
    </row>
    <row r="22" spans="1:8" s="65" customFormat="1">
      <c r="A22" s="61"/>
      <c r="B22" s="66"/>
      <c r="C22" s="78"/>
      <c r="D22" s="78"/>
      <c r="E22" s="79"/>
      <c r="F22" s="80"/>
      <c r="G22" s="81"/>
      <c r="H22" s="64"/>
    </row>
    <row r="23" spans="1:8" customFormat="1" ht="26.4">
      <c r="A23" s="159">
        <f>MAX(A$1:A22)+1</f>
        <v>4</v>
      </c>
      <c r="B23" s="170"/>
      <c r="C23" s="161" t="s">
        <v>130</v>
      </c>
      <c r="D23" s="162"/>
      <c r="E23" s="163" t="s">
        <v>131</v>
      </c>
      <c r="F23" s="164"/>
      <c r="G23" s="165" t="s">
        <v>12</v>
      </c>
      <c r="H23" s="184">
        <v>4236</v>
      </c>
    </row>
    <row r="24" spans="1:8" customFormat="1" ht="25.5" customHeight="1">
      <c r="A24" s="171"/>
      <c r="B24" s="172"/>
      <c r="C24" s="173"/>
      <c r="D24" s="174" t="s">
        <v>132</v>
      </c>
      <c r="E24" s="175" t="s">
        <v>133</v>
      </c>
      <c r="F24" s="168"/>
      <c r="G24" s="176" t="s">
        <v>12</v>
      </c>
      <c r="H24" s="177"/>
    </row>
    <row r="25" spans="1:8" s="65" customFormat="1">
      <c r="A25" s="159"/>
      <c r="B25" s="160"/>
      <c r="C25" s="193"/>
      <c r="D25" s="193"/>
      <c r="E25" s="194" t="s">
        <v>134</v>
      </c>
      <c r="F25" s="195">
        <v>4236</v>
      </c>
      <c r="G25" s="196"/>
      <c r="H25" s="166"/>
    </row>
    <row r="26" spans="1:8" s="65" customFormat="1">
      <c r="A26" s="61"/>
      <c r="B26" s="66"/>
      <c r="C26" s="78"/>
      <c r="D26" s="78"/>
      <c r="E26" s="137"/>
      <c r="F26" s="80"/>
      <c r="G26" s="81"/>
      <c r="H26" s="64"/>
    </row>
    <row r="27" spans="1:8" s="65" customFormat="1">
      <c r="A27" s="61"/>
      <c r="B27" s="66"/>
      <c r="C27" s="78"/>
      <c r="D27" s="78"/>
      <c r="E27" s="79" t="s">
        <v>135</v>
      </c>
      <c r="F27" s="80"/>
      <c r="G27" s="81"/>
      <c r="H27" s="64"/>
    </row>
    <row r="28" spans="1:8" s="65" customFormat="1">
      <c r="A28" s="61"/>
      <c r="B28" s="66"/>
      <c r="C28" s="78"/>
      <c r="D28" s="78"/>
      <c r="E28" s="79" t="s">
        <v>136</v>
      </c>
      <c r="F28" s="80"/>
      <c r="G28" s="81"/>
      <c r="H28" s="64"/>
    </row>
    <row r="29" spans="1:8" s="65" customFormat="1">
      <c r="A29" s="61"/>
      <c r="B29" s="66"/>
      <c r="C29" s="78"/>
      <c r="D29" s="78"/>
      <c r="E29" s="79"/>
      <c r="F29" s="80"/>
      <c r="G29" s="81"/>
      <c r="H29" s="64"/>
    </row>
    <row r="30" spans="1:8" s="65" customFormat="1">
      <c r="A30" s="61"/>
      <c r="B30" s="66"/>
      <c r="C30" s="78"/>
      <c r="D30" s="78"/>
      <c r="E30" s="79"/>
      <c r="F30" s="80"/>
      <c r="G30" s="81"/>
      <c r="H30" s="64"/>
    </row>
    <row r="31" spans="1:8" s="65" customFormat="1" ht="26.4">
      <c r="A31" s="159">
        <f>MAX(A$1:A30)+1</f>
        <v>5</v>
      </c>
      <c r="B31" s="160"/>
      <c r="C31" s="161" t="s">
        <v>84</v>
      </c>
      <c r="D31" s="162"/>
      <c r="E31" s="163" t="s">
        <v>85</v>
      </c>
      <c r="F31" s="164"/>
      <c r="G31" s="165" t="s">
        <v>12</v>
      </c>
      <c r="H31" s="166">
        <v>761</v>
      </c>
    </row>
    <row r="32" spans="1:8" s="65" customFormat="1" ht="26.4">
      <c r="A32" s="159"/>
      <c r="B32" s="160"/>
      <c r="C32" s="173"/>
      <c r="D32" s="174" t="s">
        <v>86</v>
      </c>
      <c r="E32" s="175" t="s">
        <v>87</v>
      </c>
      <c r="F32" s="168"/>
      <c r="G32" s="176" t="s">
        <v>12</v>
      </c>
      <c r="H32" s="169"/>
    </row>
    <row r="33" spans="1:8" s="65" customFormat="1">
      <c r="A33" s="159"/>
      <c r="B33" s="160"/>
      <c r="C33" s="161"/>
      <c r="D33" s="162"/>
      <c r="E33" s="167" t="s">
        <v>228</v>
      </c>
      <c r="F33" s="168">
        <v>761</v>
      </c>
      <c r="G33" s="165"/>
      <c r="H33" s="169"/>
    </row>
    <row r="34" spans="1:8" s="65" customFormat="1">
      <c r="A34" s="61"/>
      <c r="B34" s="66"/>
      <c r="C34" s="67"/>
      <c r="D34" s="68"/>
      <c r="E34" s="91"/>
      <c r="F34" s="84"/>
      <c r="G34" s="63"/>
      <c r="H34" s="77"/>
    </row>
    <row r="35" spans="1:8" s="65" customFormat="1">
      <c r="A35" s="61"/>
      <c r="B35" s="66"/>
      <c r="C35" s="67"/>
      <c r="D35" s="68"/>
      <c r="E35" s="74"/>
      <c r="F35" s="75"/>
      <c r="G35" s="63"/>
      <c r="H35" s="77"/>
    </row>
    <row r="36" spans="1:8" s="65" customFormat="1">
      <c r="A36" s="61"/>
      <c r="B36" s="66"/>
      <c r="C36" s="67"/>
      <c r="D36" s="68"/>
      <c r="E36" s="91"/>
      <c r="F36" s="84"/>
      <c r="G36" s="63"/>
      <c r="H36" s="77"/>
    </row>
    <row r="37" spans="1:8" s="65" customFormat="1">
      <c r="A37" s="61"/>
      <c r="B37" s="66"/>
      <c r="C37" s="67"/>
      <c r="D37" s="68"/>
      <c r="E37" s="91"/>
      <c r="F37" s="84"/>
      <c r="G37" s="63"/>
      <c r="H37" s="77"/>
    </row>
    <row r="38" spans="1:8" s="65" customFormat="1">
      <c r="A38" s="61"/>
      <c r="B38" s="66"/>
      <c r="C38" s="67"/>
      <c r="D38" s="68"/>
      <c r="E38" s="70"/>
      <c r="F38" s="71"/>
      <c r="G38" s="63"/>
      <c r="H38" s="77"/>
    </row>
    <row r="39" spans="1:8" ht="13.8" thickBot="1">
      <c r="A39" s="17"/>
      <c r="B39" s="18"/>
      <c r="C39" s="19"/>
      <c r="D39" s="52"/>
      <c r="E39" s="53"/>
      <c r="F39" s="26"/>
      <c r="G39" s="54"/>
      <c r="H39" s="55"/>
    </row>
  </sheetData>
  <mergeCells count="4">
    <mergeCell ref="A3:C3"/>
    <mergeCell ref="E3:F4"/>
    <mergeCell ref="G3:G4"/>
    <mergeCell ref="H3:H4"/>
  </mergeCells>
  <conditionalFormatting sqref="E8">
    <cfRule type="expression" priority="2" stopIfTrue="1">
      <formula>"a2"</formula>
    </cfRule>
  </conditionalFormatting>
  <conditionalFormatting sqref="E21">
    <cfRule type="expression" priority="1" stopIfTrue="1">
      <formula>"a2"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árok10"/>
  <dimension ref="A1:H38"/>
  <sheetViews>
    <sheetView workbookViewId="0">
      <selection activeCell="J37" sqref="J37"/>
    </sheetView>
  </sheetViews>
  <sheetFormatPr defaultColWidth="9.109375" defaultRowHeight="13.2"/>
  <cols>
    <col min="1" max="1" width="4.6640625" style="34" customWidth="1"/>
    <col min="2" max="2" width="8.109375" style="34" customWidth="1"/>
    <col min="3" max="3" width="9" style="34" customWidth="1"/>
    <col min="4" max="4" width="10.88671875" style="34" customWidth="1"/>
    <col min="5" max="5" width="52.6640625" style="34" customWidth="1"/>
    <col min="6" max="6" width="10.44140625" style="56" customWidth="1"/>
    <col min="7" max="7" width="5.6640625" style="34" customWidth="1"/>
    <col min="8" max="8" width="8.6640625" style="57" customWidth="1"/>
    <col min="9" max="16384" width="9.109375" style="34"/>
  </cols>
  <sheetData>
    <row r="1" spans="1:8">
      <c r="A1" s="3" t="s">
        <v>0</v>
      </c>
      <c r="B1" s="3"/>
      <c r="C1" s="4"/>
      <c r="D1" s="5"/>
      <c r="E1" s="2" t="s">
        <v>196</v>
      </c>
      <c r="F1" s="36"/>
      <c r="G1" s="37"/>
      <c r="H1" s="38"/>
    </row>
    <row r="2" spans="1:8" ht="13.8" thickBot="1">
      <c r="A2" s="6" t="s">
        <v>1</v>
      </c>
      <c r="B2" s="3"/>
      <c r="C2" s="4"/>
      <c r="D2" s="5"/>
      <c r="E2" s="39">
        <v>2111</v>
      </c>
      <c r="F2" s="36"/>
      <c r="G2" s="40"/>
      <c r="H2" s="41"/>
    </row>
    <row r="3" spans="1:8" ht="13.5" customHeight="1">
      <c r="A3" s="613" t="s">
        <v>2</v>
      </c>
      <c r="B3" s="614"/>
      <c r="C3" s="614"/>
      <c r="D3" s="7"/>
      <c r="E3" s="615" t="s">
        <v>3</v>
      </c>
      <c r="F3" s="616"/>
      <c r="G3" s="619" t="s">
        <v>4</v>
      </c>
      <c r="H3" s="621" t="s">
        <v>5</v>
      </c>
    </row>
    <row r="4" spans="1:8" ht="13.5" customHeight="1" thickBot="1">
      <c r="A4" s="8" t="s">
        <v>6</v>
      </c>
      <c r="B4" s="9" t="s">
        <v>7</v>
      </c>
      <c r="C4" s="9" t="s">
        <v>8</v>
      </c>
      <c r="D4" s="9" t="s">
        <v>9</v>
      </c>
      <c r="E4" s="617"/>
      <c r="F4" s="618"/>
      <c r="G4" s="620"/>
      <c r="H4" s="622"/>
    </row>
    <row r="5" spans="1:8" ht="12.75" customHeight="1">
      <c r="A5" s="10"/>
      <c r="B5" s="11"/>
      <c r="C5" s="11"/>
      <c r="D5" s="42"/>
      <c r="E5" s="43"/>
      <c r="F5" s="25"/>
      <c r="G5" s="44"/>
      <c r="H5" s="45"/>
    </row>
    <row r="6" spans="1:8">
      <c r="A6" s="1"/>
      <c r="B6" s="15"/>
      <c r="C6" s="29"/>
      <c r="D6" s="30"/>
      <c r="E6" s="58"/>
      <c r="F6" s="58"/>
      <c r="G6" s="31"/>
      <c r="H6" s="32"/>
    </row>
    <row r="7" spans="1:8">
      <c r="A7" s="1"/>
      <c r="B7" s="15"/>
      <c r="C7" s="29"/>
      <c r="D7" s="30"/>
      <c r="E7" s="13"/>
      <c r="F7" s="14"/>
      <c r="G7" s="31"/>
      <c r="H7" s="16"/>
    </row>
    <row r="8" spans="1:8" s="65" customFormat="1" ht="39.6">
      <c r="A8" s="61"/>
      <c r="B8" s="126" t="s">
        <v>62</v>
      </c>
      <c r="C8" s="28"/>
      <c r="D8" s="22"/>
      <c r="E8" s="129" t="s">
        <v>63</v>
      </c>
      <c r="F8" s="62"/>
      <c r="G8" s="63"/>
      <c r="H8" s="64"/>
    </row>
    <row r="9" spans="1:8" s="65" customFormat="1">
      <c r="A9" s="61"/>
      <c r="B9" s="66"/>
      <c r="C9" s="67"/>
      <c r="D9" s="68"/>
      <c r="E9" s="69"/>
      <c r="F9" s="69"/>
      <c r="G9" s="63"/>
      <c r="H9" s="64"/>
    </row>
    <row r="10" spans="1:8" s="65" customFormat="1" ht="26.4">
      <c r="A10" s="61">
        <f>MAX(A$1:A9)+1</f>
        <v>1</v>
      </c>
      <c r="B10" s="66"/>
      <c r="C10" s="67" t="s">
        <v>64</v>
      </c>
      <c r="D10" s="68"/>
      <c r="E10" s="69" t="s">
        <v>65</v>
      </c>
      <c r="F10" s="62"/>
      <c r="G10" s="63" t="s">
        <v>12</v>
      </c>
      <c r="H10" s="64">
        <v>1020</v>
      </c>
    </row>
    <row r="11" spans="1:8" s="65" customFormat="1">
      <c r="A11" s="61"/>
      <c r="B11" s="66"/>
      <c r="C11" s="72"/>
      <c r="D11" s="73"/>
      <c r="E11" s="91" t="s">
        <v>90</v>
      </c>
      <c r="F11" s="84">
        <v>1020</v>
      </c>
      <c r="G11" s="76"/>
      <c r="H11" s="77"/>
    </row>
    <row r="12" spans="1:8" s="65" customFormat="1">
      <c r="A12" s="61"/>
      <c r="B12" s="66"/>
      <c r="C12" s="72"/>
      <c r="D12" s="73"/>
      <c r="E12" s="91"/>
      <c r="F12" s="84"/>
      <c r="G12" s="76"/>
      <c r="H12" s="77"/>
    </row>
    <row r="13" spans="1:8" customFormat="1" ht="39.6">
      <c r="A13" s="61">
        <f>MAX(A$1:A12)+1</f>
        <v>2</v>
      </c>
      <c r="B13" s="93"/>
      <c r="C13" s="67" t="s">
        <v>110</v>
      </c>
      <c r="D13" s="68"/>
      <c r="E13" s="69" t="s">
        <v>111</v>
      </c>
      <c r="F13" s="62"/>
      <c r="G13" s="63" t="s">
        <v>12</v>
      </c>
      <c r="H13" s="64">
        <v>895</v>
      </c>
    </row>
    <row r="14" spans="1:8" customFormat="1" ht="39.6">
      <c r="A14" s="92"/>
      <c r="B14" s="95"/>
      <c r="C14" s="96"/>
      <c r="D14" s="97" t="s">
        <v>112</v>
      </c>
      <c r="E14" s="98" t="s">
        <v>113</v>
      </c>
      <c r="F14" s="84"/>
      <c r="G14" s="99" t="s">
        <v>12</v>
      </c>
      <c r="H14" s="94">
        <v>895</v>
      </c>
    </row>
    <row r="15" spans="1:8" customFormat="1">
      <c r="A15" s="92"/>
      <c r="B15" s="95"/>
      <c r="C15" s="96"/>
      <c r="D15" s="97"/>
      <c r="E15" s="91" t="s">
        <v>197</v>
      </c>
      <c r="F15" s="84">
        <f>5594*0.16</f>
        <v>895.04</v>
      </c>
      <c r="G15" s="99"/>
      <c r="H15" s="94"/>
    </row>
    <row r="16" spans="1:8" s="65" customFormat="1">
      <c r="A16" s="61"/>
      <c r="B16" s="66"/>
      <c r="C16" s="72"/>
      <c r="D16" s="73"/>
      <c r="E16" s="134"/>
      <c r="F16" s="84"/>
      <c r="G16" s="76"/>
      <c r="H16" s="77"/>
    </row>
    <row r="17" spans="1:8" s="65" customFormat="1" ht="26.4">
      <c r="A17" s="61">
        <f>MAX(A$1:A16)+1</f>
        <v>3</v>
      </c>
      <c r="B17" s="66"/>
      <c r="C17" s="67" t="s">
        <v>70</v>
      </c>
      <c r="D17" s="68"/>
      <c r="E17" s="69" t="s">
        <v>71</v>
      </c>
      <c r="F17" s="62"/>
      <c r="G17" s="63" t="s">
        <v>25</v>
      </c>
      <c r="H17" s="64">
        <v>5594</v>
      </c>
    </row>
    <row r="18" spans="1:8" s="65" customFormat="1" ht="26.4">
      <c r="A18" s="61"/>
      <c r="B18" s="66"/>
      <c r="C18" s="67"/>
      <c r="D18" s="73" t="s">
        <v>72</v>
      </c>
      <c r="E18" s="98" t="s">
        <v>73</v>
      </c>
      <c r="F18" s="84"/>
      <c r="G18" s="76" t="s">
        <v>25</v>
      </c>
      <c r="H18" s="77"/>
    </row>
    <row r="19" spans="1:8" s="65" customFormat="1">
      <c r="A19" s="61"/>
      <c r="B19" s="66"/>
      <c r="C19" s="67"/>
      <c r="D19" s="68"/>
      <c r="E19" s="91"/>
      <c r="F19" s="84">
        <v>5594</v>
      </c>
      <c r="G19" s="63"/>
      <c r="H19" s="64"/>
    </row>
    <row r="20" spans="1:8" s="65" customFormat="1">
      <c r="A20" s="61"/>
      <c r="B20" s="66"/>
      <c r="C20" s="67"/>
      <c r="D20" s="68"/>
      <c r="E20" s="69"/>
      <c r="F20" s="62"/>
      <c r="G20" s="63"/>
      <c r="H20" s="64"/>
    </row>
    <row r="21" spans="1:8" s="65" customFormat="1" ht="39.6">
      <c r="A21" s="61"/>
      <c r="B21" s="126" t="s">
        <v>78</v>
      </c>
      <c r="C21" s="28"/>
      <c r="D21" s="22"/>
      <c r="E21" s="129" t="s">
        <v>79</v>
      </c>
      <c r="F21" s="80"/>
      <c r="G21" s="81"/>
      <c r="H21" s="64"/>
    </row>
    <row r="22" spans="1:8" s="65" customFormat="1">
      <c r="A22" s="61"/>
      <c r="B22" s="66"/>
      <c r="C22" s="78"/>
      <c r="D22" s="78"/>
      <c r="E22" s="79"/>
      <c r="F22" s="80"/>
      <c r="G22" s="81"/>
      <c r="H22" s="64"/>
    </row>
    <row r="23" spans="1:8" customFormat="1" ht="26.4">
      <c r="A23" s="61">
        <f>MAX(A$1:A22)+1</f>
        <v>4</v>
      </c>
      <c r="B23" s="93"/>
      <c r="C23" s="67" t="s">
        <v>130</v>
      </c>
      <c r="D23" s="68"/>
      <c r="E23" s="69" t="s">
        <v>131</v>
      </c>
      <c r="F23" s="62"/>
      <c r="G23" s="63" t="s">
        <v>12</v>
      </c>
      <c r="H23" s="100">
        <v>1343</v>
      </c>
    </row>
    <row r="24" spans="1:8" customFormat="1" ht="25.5" customHeight="1">
      <c r="A24" s="92"/>
      <c r="B24" s="95"/>
      <c r="C24" s="96"/>
      <c r="D24" s="97" t="s">
        <v>132</v>
      </c>
      <c r="E24" s="98" t="s">
        <v>133</v>
      </c>
      <c r="F24" s="84"/>
      <c r="G24" s="99" t="s">
        <v>12</v>
      </c>
      <c r="H24" s="94">
        <v>1343</v>
      </c>
    </row>
    <row r="25" spans="1:8" s="65" customFormat="1">
      <c r="A25" s="61"/>
      <c r="B25" s="66"/>
      <c r="C25" s="78"/>
      <c r="D25" s="78"/>
      <c r="E25" s="137" t="s">
        <v>134</v>
      </c>
      <c r="F25" s="80"/>
      <c r="G25" s="81"/>
      <c r="H25" s="64"/>
    </row>
    <row r="26" spans="1:8" s="65" customFormat="1">
      <c r="A26" s="61"/>
      <c r="B26" s="66"/>
      <c r="C26" s="78"/>
      <c r="D26" s="78"/>
      <c r="E26" s="79" t="s">
        <v>198</v>
      </c>
      <c r="F26" s="80">
        <f>5594*0.17</f>
        <v>950.98</v>
      </c>
      <c r="G26" s="81"/>
      <c r="H26" s="64"/>
    </row>
    <row r="27" spans="1:8" s="65" customFormat="1">
      <c r="A27" s="61"/>
      <c r="B27" s="66"/>
      <c r="C27" s="78"/>
      <c r="D27" s="78"/>
      <c r="E27" s="79" t="s">
        <v>199</v>
      </c>
      <c r="F27" s="80">
        <f>5594*0.07</f>
        <v>391.58000000000004</v>
      </c>
      <c r="G27" s="81"/>
      <c r="H27" s="64"/>
    </row>
    <row r="28" spans="1:8" s="65" customFormat="1">
      <c r="A28" s="61"/>
      <c r="B28" s="66"/>
      <c r="C28" s="78"/>
      <c r="D28" s="78"/>
      <c r="E28" s="79"/>
      <c r="F28" s="80">
        <f>SUM(F26:F27)</f>
        <v>1342.56</v>
      </c>
      <c r="G28" s="81"/>
      <c r="H28" s="64"/>
    </row>
    <row r="29" spans="1:8" s="65" customFormat="1">
      <c r="A29" s="61"/>
      <c r="B29" s="66"/>
      <c r="C29" s="78"/>
      <c r="D29" s="78"/>
      <c r="E29" s="79"/>
      <c r="F29" s="80"/>
      <c r="G29" s="81"/>
      <c r="H29" s="64"/>
    </row>
    <row r="30" spans="1:8" s="65" customFormat="1" ht="26.4">
      <c r="A30" s="61">
        <f>MAX(A$1:A29)+1</f>
        <v>5</v>
      </c>
      <c r="B30" s="66"/>
      <c r="C30" s="67" t="s">
        <v>84</v>
      </c>
      <c r="D30" s="68"/>
      <c r="E30" s="69" t="s">
        <v>85</v>
      </c>
      <c r="F30" s="62"/>
      <c r="G30" s="63" t="s">
        <v>12</v>
      </c>
      <c r="H30" s="64">
        <v>224</v>
      </c>
    </row>
    <row r="31" spans="1:8" s="65" customFormat="1" ht="26.4">
      <c r="A31" s="61"/>
      <c r="B31" s="66"/>
      <c r="C31" s="72"/>
      <c r="D31" s="73" t="s">
        <v>86</v>
      </c>
      <c r="E31" s="98" t="s">
        <v>87</v>
      </c>
      <c r="F31" s="84"/>
      <c r="G31" s="76" t="s">
        <v>12</v>
      </c>
      <c r="H31" s="77">
        <v>224</v>
      </c>
    </row>
    <row r="32" spans="1:8" s="65" customFormat="1">
      <c r="A32" s="61"/>
      <c r="B32" s="66"/>
      <c r="C32" s="67"/>
      <c r="D32" s="68"/>
      <c r="E32" s="91" t="s">
        <v>200</v>
      </c>
      <c r="F32" s="84">
        <f>5594*0.04</f>
        <v>223.76</v>
      </c>
      <c r="G32" s="63"/>
      <c r="H32" s="77"/>
    </row>
    <row r="33" spans="1:8" s="65" customFormat="1">
      <c r="A33" s="61"/>
      <c r="B33" s="66"/>
      <c r="C33" s="67"/>
      <c r="D33" s="68"/>
      <c r="E33" s="91"/>
      <c r="F33" s="84"/>
      <c r="G33" s="63"/>
      <c r="H33" s="77"/>
    </row>
    <row r="34" spans="1:8" s="65" customFormat="1">
      <c r="A34" s="61"/>
      <c r="B34" s="66"/>
      <c r="C34" s="67"/>
      <c r="D34" s="68"/>
      <c r="E34" s="74"/>
      <c r="F34" s="75"/>
      <c r="G34" s="63"/>
      <c r="H34" s="77"/>
    </row>
    <row r="35" spans="1:8" s="65" customFormat="1">
      <c r="A35" s="61"/>
      <c r="B35" s="66"/>
      <c r="C35" s="67"/>
      <c r="D35" s="68"/>
      <c r="E35" s="91"/>
      <c r="F35" s="84"/>
      <c r="G35" s="63"/>
      <c r="H35" s="77"/>
    </row>
    <row r="36" spans="1:8" s="65" customFormat="1">
      <c r="A36" s="61"/>
      <c r="B36" s="66"/>
      <c r="C36" s="67"/>
      <c r="D36" s="68"/>
      <c r="E36" s="91"/>
      <c r="F36" s="84"/>
      <c r="G36" s="63"/>
      <c r="H36" s="77"/>
    </row>
    <row r="37" spans="1:8" s="65" customFormat="1">
      <c r="A37" s="61"/>
      <c r="B37" s="66"/>
      <c r="C37" s="67"/>
      <c r="D37" s="68"/>
      <c r="E37" s="70"/>
      <c r="F37" s="71"/>
      <c r="G37" s="63"/>
      <c r="H37" s="77"/>
    </row>
    <row r="38" spans="1:8" ht="13.8" thickBot="1">
      <c r="A38" s="17"/>
      <c r="B38" s="18"/>
      <c r="C38" s="19"/>
      <c r="D38" s="52"/>
      <c r="E38" s="53"/>
      <c r="F38" s="26"/>
      <c r="G38" s="54"/>
      <c r="H38" s="55"/>
    </row>
  </sheetData>
  <mergeCells count="4">
    <mergeCell ref="A3:C3"/>
    <mergeCell ref="E3:F4"/>
    <mergeCell ref="G3:G4"/>
    <mergeCell ref="H3:H4"/>
  </mergeCells>
  <conditionalFormatting sqref="E8">
    <cfRule type="expression" priority="2" stopIfTrue="1">
      <formula>"a2"</formula>
    </cfRule>
  </conditionalFormatting>
  <conditionalFormatting sqref="E21">
    <cfRule type="expression" priority="1" stopIfTrue="1">
      <formula>"a2"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A57053953B9E4A91CC831F88448060" ma:contentTypeVersion="2" ma:contentTypeDescription="Create a new document." ma:contentTypeScope="" ma:versionID="02ecea6d1401e98e7fc55e9021db9950">
  <xsd:schema xmlns:xsd="http://www.w3.org/2001/XMLSchema" xmlns:xs="http://www.w3.org/2001/XMLSchema" xmlns:p="http://schemas.microsoft.com/office/2006/metadata/properties" xmlns:ns3="5e323c4a-11c9-4921-be80-ea35be8193c7" targetNamespace="http://schemas.microsoft.com/office/2006/metadata/properties" ma:root="true" ma:fieldsID="c8b8f154e13abe83ee6becfddce6a0a6" ns3:_="">
    <xsd:import namespace="5e323c4a-11c9-4921-be80-ea35be8193c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23c4a-11c9-4921-be80-ea35be8193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2AAC7D-02C3-4A88-92FF-817D8D3BF3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036075-B372-4840-8B30-6577387A8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23c4a-11c9-4921-be80-ea35be819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6B6CE4-647C-4B5C-B05E-85065DB75FC7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5e323c4a-11c9-4921-be80-ea35be8193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20</vt:i4>
      </vt:variant>
      <vt:variant>
        <vt:lpstr>Pomenované rozsahy</vt:lpstr>
      </vt:variant>
      <vt:variant>
        <vt:i4>27</vt:i4>
      </vt:variant>
    </vt:vector>
  </HeadingPairs>
  <TitlesOfParts>
    <vt:vector size="47" baseType="lpstr">
      <vt:lpstr>100-00-bez vozovky</vt:lpstr>
      <vt:lpstr>100-00 orig</vt:lpstr>
      <vt:lpstr>100-00-bez vozovky all -supis</vt:lpstr>
      <vt:lpstr>100-00 CEN</vt:lpstr>
      <vt:lpstr>100-00 SP</vt:lpstr>
      <vt:lpstr>100-00 orig upr. presun</vt:lpstr>
      <vt:lpstr>231-00</vt:lpstr>
      <vt:lpstr>231-00 SP</vt:lpstr>
      <vt:lpstr>100-00 orig upr </vt:lpstr>
      <vt:lpstr>102-04.1-vozovka</vt:lpstr>
      <vt:lpstr>100-01-vozovka supis</vt:lpstr>
      <vt:lpstr>100-00.1-vozovka CEN</vt:lpstr>
      <vt:lpstr>100-00.1-vozovka SP</vt:lpstr>
      <vt:lpstr>102-04.2-zvodidla,tlmice</vt:lpstr>
      <vt:lpstr>100-00.2-zvodidla,tlmice SP</vt:lpstr>
      <vt:lpstr>100-00.2-zvodidla,tlmice CEN</vt:lpstr>
      <vt:lpstr>100-02-zvod supis</vt:lpstr>
      <vt:lpstr>Sheet1</vt:lpstr>
      <vt:lpstr>100-00 betónová vozovka</vt:lpstr>
      <vt:lpstr>100-00 prejazd str.del.pásom</vt:lpstr>
      <vt:lpstr>'100-00 CEN'!Názvy_tlače</vt:lpstr>
      <vt:lpstr>'100-00 orig'!Názvy_tlače</vt:lpstr>
      <vt:lpstr>'100-00 orig upr '!Názvy_tlače</vt:lpstr>
      <vt:lpstr>'100-00 orig upr. presun'!Názvy_tlače</vt:lpstr>
      <vt:lpstr>'100-00 SP'!Názvy_tlače</vt:lpstr>
      <vt:lpstr>'100-00.1-vozovka CEN'!Názvy_tlače</vt:lpstr>
      <vt:lpstr>'100-00.1-vozovka SP'!Názvy_tlače</vt:lpstr>
      <vt:lpstr>'100-00.2-zvodidla,tlmice CEN'!Názvy_tlače</vt:lpstr>
      <vt:lpstr>'100-00.2-zvodidla,tlmice SP'!Názvy_tlače</vt:lpstr>
      <vt:lpstr>'100-00-bez vozovky all -supis'!Názvy_tlače</vt:lpstr>
      <vt:lpstr>'100-01-vozovka supis'!Názvy_tlače</vt:lpstr>
      <vt:lpstr>'100-02-zvod supis'!Názvy_tlače</vt:lpstr>
      <vt:lpstr>'102-04.1-vozovka'!Názvy_tlače</vt:lpstr>
      <vt:lpstr>'102-04.2-zvodidla,tlmice'!Názvy_tlače</vt:lpstr>
      <vt:lpstr>'231-00'!Názvy_tlače</vt:lpstr>
      <vt:lpstr>'100-00 CEN'!Oblasť_tlače</vt:lpstr>
      <vt:lpstr>'100-00 orig'!Oblasť_tlače</vt:lpstr>
      <vt:lpstr>'100-00 orig upr '!Oblasť_tlače</vt:lpstr>
      <vt:lpstr>'100-00 orig upr. presun'!Oblasť_tlače</vt:lpstr>
      <vt:lpstr>'100-00 SP'!Oblasť_tlače</vt:lpstr>
      <vt:lpstr>'100-00.2-zvodidla,tlmice CEN'!Oblasť_tlače</vt:lpstr>
      <vt:lpstr>'100-00.2-zvodidla,tlmice SP'!Oblasť_tlače</vt:lpstr>
      <vt:lpstr>'100-00-bez vozovky all -supis'!Oblasť_tlače</vt:lpstr>
      <vt:lpstr>'100-02-zvod supis'!Oblasť_tlače</vt:lpstr>
      <vt:lpstr>'102-04.2-zvodidla,tlmice'!Oblasť_tlače</vt:lpstr>
      <vt:lpstr>'231-00'!Oblasť_tlače</vt:lpstr>
      <vt:lpstr>'231-00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Stefankovic</dc:creator>
  <cp:lastModifiedBy>Gábor Pavol Ing.</cp:lastModifiedBy>
  <cp:lastPrinted>2021-11-25T09:48:54Z</cp:lastPrinted>
  <dcterms:created xsi:type="dcterms:W3CDTF">2006-07-18T11:06:48Z</dcterms:created>
  <dcterms:modified xsi:type="dcterms:W3CDTF">2025-06-06T12:33:08Z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0x010100E9A57053953B9E4A91CC831F88448060</vt:lpwstr>
  </property>
</Properties>
</file>